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Análisis de Recaudación\Informes\Informe Mensual de Recaudación\2025\7. Julio\Recaudación\"/>
    </mc:Choice>
  </mc:AlternateContent>
  <xr:revisionPtr revIDLastSave="0" documentId="13_ncr:1_{B26ECBCF-8259-417A-A669-A76AEBBE94B2}" xr6:coauthVersionLast="47" xr6:coauthVersionMax="47" xr10:uidLastSave="{00000000-0000-0000-0000-000000000000}"/>
  <bookViews>
    <workbookView xWindow="45972" yWindow="-108" windowWidth="23256" windowHeight="12456" xr2:uid="{68BDE71C-A9AF-48AC-A3C8-2720949DA847}"/>
  </bookViews>
  <sheets>
    <sheet name="Crecimiento Julio 2025 vs 2024" sheetId="10" r:id="rId1"/>
    <sheet name="Cumplimiento Julio 2025" sheetId="12" r:id="rId2"/>
    <sheet name="Crecimiento ene - jul 25 vs 24" sheetId="11" r:id="rId3"/>
    <sheet name="Cumplimiento ene - julio 2025" sheetId="13" r:id="rId4"/>
    <sheet name="Recaudo mensual" sheetId="9" r:id="rId5"/>
  </sheets>
  <definedNames>
    <definedName name="_xlnm.Print_Area" localSheetId="2">'Crecimiento ene - jul 25 vs 24'!$A$1:$E$77</definedName>
    <definedName name="_xlnm.Print_Area" localSheetId="0">'Crecimiento Julio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9" l="1"/>
  <c r="I7" i="9" l="1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</calcChain>
</file>

<file path=xl/sharedStrings.xml><?xml version="1.0" encoding="utf-8"?>
<sst xmlns="http://schemas.openxmlformats.org/spreadsheetml/2006/main" count="414" uniqueCount="99">
  <si>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</si>
  <si>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</si>
  <si>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</si>
  <si>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</si>
  <si>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</si>
  <si>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</si>
  <si>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</si>
  <si>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</si>
  <si>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</si>
  <si>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</si>
  <si>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</si>
  <si>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</si>
  <si>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</si>
  <si>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</si>
  <si>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</si>
  <si>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</si>
  <si>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</si>
  <si>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</si>
  <si>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</si>
  <si>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</si>
  <si>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</si>
  <si>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</si>
  <si>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</si>
  <si>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</si>
  <si>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</si>
  <si>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</si>
  <si>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</si>
  <si>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</si>
  <si>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</si>
  <si>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</si>
  <si>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</si>
  <si>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</si>
  <si>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</si>
  <si>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</si>
  <si>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</si>
  <si>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</si>
  <si>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</si>
  <si>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</si>
  <si>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</si>
  <si>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</si>
  <si>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</si>
  <si>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</si>
  <si>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</si>
  <si>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</si>
  <si>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</si>
  <si>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</si>
  <si>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</si>
  <si>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</si>
  <si>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</si>
  <si>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</si>
  <si>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</si>
  <si>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</si>
  <si>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</si>
  <si>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</si>
  <si>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</si>
  <si>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</si>
  <si>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</si>
  <si>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</si>
  <si>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</si>
  <si>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</si>
  <si>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</si>
  <si>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</si>
  <si>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</si>
  <si>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</si>
  <si>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</si>
  <si>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</si>
  <si>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</si>
  <si>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</si>
  <si>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</si>
  <si>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</si>
  <si>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</si>
  <si>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</si>
  <si>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</si>
  <si>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</si>
  <si>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</si>
  <si>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</si>
  <si>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</si>
  <si>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</si>
  <si>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</si>
  <si>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</si>
  <si>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</si>
  <si>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</si>
  <si>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</si>
  <si>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</si>
  <si>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</si>
  <si>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</si>
  <si>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</si>
  <si>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</si>
  <si>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</si>
  <si>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</si>
  <si>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</si>
  <si>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</si>
  <si>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</si>
  <si>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Julio 2025 vs 2024</t>
  </si>
  <si>
    <t>Enero-Julio 2025 vs 2024</t>
  </si>
  <si>
    <t>Enero-Julio 2025</t>
  </si>
  <si>
    <t>Julio 2025</t>
  </si>
  <si>
    <t>Julio</t>
  </si>
  <si>
    <t>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</si>
</sst>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43" fontId="5" fillId="3" borderId="3" xfId="1" applyFont="1" applyFill="1" applyBorder="1" applyAlignment="1">
      <alignment horizontal="right"/>
    </xf>
    <xf numFmtId="43" fontId="5" fillId="0" borderId="3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tabSelected="1" zoomScaleNormal="100" workbookViewId="0">
      <pane ySplit="4" topLeftCell="A55" activePane="bottomLeft" state="frozen"/>
      <selection activeCell="A7" sqref="A7"/>
      <selection pane="bottomLeft" activeCell="A71" sqref="A71"/>
    </sheetView>
  </sheetViews>
  <sheetFormatPr defaultColWidth="9.15625" defaultRowHeight="14.4" x14ac:dyDescent="0.55000000000000004"/>
  <cols>
    <col min="1" max="1" width="68.68359375" style="2" customWidth="1"/>
    <col min="2" max="2" width="15.15625" style="2" customWidth="1"/>
    <col min="3" max="3" width="11.41796875" style="2" customWidth="1"/>
    <col min="4" max="4" width="15.15625" style="2" customWidth="1"/>
    <col min="5" max="5" width="15.15625" style="3" customWidth="1"/>
    <col min="6" max="6" width="18" style="72" bestFit="1" customWidth="1"/>
    <col min="7" max="7" width="11.578125" bestFit="1" customWidth="1"/>
    <col min="8" max="8" width="10" customWidth="1"/>
    <col min="9" max="9" width="13.26171875" bestFit="1" customWidth="1"/>
    <col min="10" max="10" width="18" bestFit="1" customWidth="1"/>
    <col min="11" max="11" width="10.26171875" bestFit="1" customWidth="1"/>
    <col min="12" max="12" width="40.41796875" customWidth="1"/>
    <col min="13" max="13" width="9.578125" bestFit="1" customWidth="1"/>
  </cols>
  <sheetData>
    <row r="1" spans="1:9" x14ac:dyDescent="0.55000000000000004">
      <c r="A1" s="1" t="s">
        <v>0</v>
      </c>
    </row>
    <row r="2" spans="1:9" x14ac:dyDescent="0.55000000000000004">
      <c r="A2" s="1" t="s">
        <v>93</v>
      </c>
      <c r="C2" s="4"/>
    </row>
    <row r="3" spans="1:9" x14ac:dyDescent="0.55000000000000004">
      <c r="A3" s="1" t="s">
        <v>1</v>
      </c>
      <c r="B3" s="156" t="s">
        <v>2</v>
      </c>
      <c r="C3" s="157"/>
      <c r="D3" s="158" t="s">
        <v>3</v>
      </c>
      <c r="E3" s="158"/>
    </row>
    <row r="4" spans="1:9" x14ac:dyDescent="0.55000000000000004">
      <c r="A4" s="6" t="s">
        <v>4</v>
      </c>
      <c r="B4" s="5">
        <v>2024</v>
      </c>
      <c r="C4" s="5" t="s">
        <v>98</v>
      </c>
      <c r="D4" s="5" t="s">
        <v>5</v>
      </c>
      <c r="E4" s="5" t="s">
        <v>6</v>
      </c>
    </row>
    <row r="5" spans="1:9" x14ac:dyDescent="0.55000000000000004">
      <c r="A5" s="7"/>
      <c r="B5" s="8"/>
    </row>
    <row r="6" spans="1:9" x14ac:dyDescent="0.55000000000000004">
      <c r="A6" s="9" t="s">
        <v>13</v>
      </c>
      <c r="B6" s="10">
        <v>31647.846715099997</v>
      </c>
      <c r="C6" s="10">
        <v>36122.258510410007</v>
      </c>
      <c r="D6" s="10">
        <v>4474.4117953100103</v>
      </c>
      <c r="E6" s="11">
        <v>0.14138123947545389</v>
      </c>
      <c r="G6" s="55"/>
    </row>
    <row r="7" spans="1:9" x14ac:dyDescent="0.55000000000000004">
      <c r="A7" s="12" t="s">
        <v>14</v>
      </c>
      <c r="B7" s="89">
        <v>8562.7062033799994</v>
      </c>
      <c r="C7" s="89">
        <v>9242.1156430599967</v>
      </c>
      <c r="D7" s="89">
        <v>679.40943967999738</v>
      </c>
      <c r="E7" s="14">
        <v>7.9345177043655957E-2</v>
      </c>
      <c r="G7" s="55"/>
    </row>
    <row r="8" spans="1:9" x14ac:dyDescent="0.55000000000000004">
      <c r="A8" s="15" t="s">
        <v>15</v>
      </c>
      <c r="B8" s="16">
        <v>444.01154158999998</v>
      </c>
      <c r="C8" s="16">
        <v>215.72992348</v>
      </c>
      <c r="D8" s="16">
        <v>-228.28161810999998</v>
      </c>
      <c r="E8" s="17">
        <v>-0.51413442383170094</v>
      </c>
      <c r="G8" s="72"/>
      <c r="H8" s="55"/>
    </row>
    <row r="9" spans="1:9" x14ac:dyDescent="0.55000000000000004">
      <c r="A9" s="75" t="s">
        <v>16</v>
      </c>
      <c r="B9" s="76">
        <v>6398.2136565600003</v>
      </c>
      <c r="C9" s="76">
        <v>7009.30129141</v>
      </c>
      <c r="D9" s="76">
        <v>611.08763484999963</v>
      </c>
      <c r="E9" s="77">
        <v>9.5509101079089387E-2</v>
      </c>
    </row>
    <row r="10" spans="1:9" x14ac:dyDescent="0.55000000000000004">
      <c r="A10" s="15" t="s">
        <v>17</v>
      </c>
      <c r="B10" s="16">
        <v>634.55639254999994</v>
      </c>
      <c r="C10" s="16">
        <v>707.07761145999996</v>
      </c>
      <c r="D10" s="16">
        <v>72.521218910000016</v>
      </c>
      <c r="E10" s="17">
        <v>0.11428648385145013</v>
      </c>
      <c r="G10" s="55"/>
      <c r="H10" s="55"/>
      <c r="I10" s="136"/>
    </row>
    <row r="11" spans="1:9" x14ac:dyDescent="0.55000000000000004">
      <c r="A11" s="15" t="s">
        <v>18</v>
      </c>
      <c r="B11" s="16">
        <v>100.71777323000001</v>
      </c>
      <c r="C11" s="16">
        <v>51.539522599999991</v>
      </c>
      <c r="D11" s="16">
        <v>-49.178250630000015</v>
      </c>
      <c r="E11" s="17">
        <v>-0.48827777911348502</v>
      </c>
      <c r="G11" s="55"/>
    </row>
    <row r="12" spans="1:9" x14ac:dyDescent="0.55000000000000004">
      <c r="A12" s="15" t="s">
        <v>19</v>
      </c>
      <c r="B12" s="16">
        <v>88.531528199999997</v>
      </c>
      <c r="C12" s="16">
        <v>99.989412879999989</v>
      </c>
      <c r="D12" s="16">
        <v>11.457884679999992</v>
      </c>
      <c r="E12" s="17">
        <v>0.1294215169777222</v>
      </c>
      <c r="G12" s="55"/>
    </row>
    <row r="13" spans="1:9" x14ac:dyDescent="0.55000000000000004">
      <c r="A13" s="15" t="s">
        <v>20</v>
      </c>
      <c r="B13" s="16">
        <v>153.75990096999999</v>
      </c>
      <c r="C13" s="16">
        <v>246.48253206000001</v>
      </c>
      <c r="D13" s="16">
        <v>92.722631090000021</v>
      </c>
      <c r="E13" s="17">
        <v>0.60303518996211558</v>
      </c>
      <c r="G13" s="55"/>
    </row>
    <row r="14" spans="1:9" x14ac:dyDescent="0.55000000000000004">
      <c r="A14" s="15" t="s">
        <v>21</v>
      </c>
      <c r="B14" s="16">
        <v>742.91541027999995</v>
      </c>
      <c r="C14" s="16">
        <v>911.99534916999994</v>
      </c>
      <c r="D14" s="16">
        <v>169.07993888999999</v>
      </c>
      <c r="E14" s="17">
        <v>0.22758975860559261</v>
      </c>
      <c r="G14" s="55"/>
    </row>
    <row r="15" spans="1:9" x14ac:dyDescent="0.55000000000000004">
      <c r="A15" s="18" t="s">
        <v>22</v>
      </c>
      <c r="B15" s="13">
        <v>16799.16418317</v>
      </c>
      <c r="C15" s="13">
        <v>21740.028296240009</v>
      </c>
      <c r="D15" s="13">
        <v>4940.8641130700089</v>
      </c>
      <c r="E15" s="14">
        <v>0.29411368679996253</v>
      </c>
      <c r="G15" s="72"/>
      <c r="H15" s="55"/>
    </row>
    <row r="16" spans="1:9" x14ac:dyDescent="0.55000000000000004">
      <c r="A16" s="75" t="s">
        <v>23</v>
      </c>
      <c r="B16" s="76">
        <v>16488.421672429999</v>
      </c>
      <c r="C16" s="76">
        <v>18653.366022170001</v>
      </c>
      <c r="D16" s="76">
        <v>2164.9443497400025</v>
      </c>
      <c r="E16" s="77">
        <v>0.13130088450854993</v>
      </c>
      <c r="F16" s="78"/>
      <c r="G16" s="78"/>
      <c r="H16" s="55"/>
    </row>
    <row r="17" spans="1:10" x14ac:dyDescent="0.55000000000000004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55000000000000004">
      <c r="A18" s="19" t="s">
        <v>25</v>
      </c>
      <c r="B18" s="16">
        <v>0</v>
      </c>
      <c r="C18" s="16">
        <v>2729.28014192</v>
      </c>
      <c r="D18" s="16">
        <v>2729.28014192</v>
      </c>
      <c r="E18" s="17">
        <v>1</v>
      </c>
      <c r="G18" s="55"/>
    </row>
    <row r="19" spans="1:10" x14ac:dyDescent="0.55000000000000004">
      <c r="A19" s="19" t="s">
        <v>26</v>
      </c>
      <c r="B19" s="16">
        <v>78.30745426</v>
      </c>
      <c r="C19" s="16">
        <v>91.902592839999997</v>
      </c>
      <c r="D19" s="16">
        <v>13.595138579999997</v>
      </c>
      <c r="E19" s="17">
        <v>0.17361231709641323</v>
      </c>
      <c r="G19" s="55"/>
    </row>
    <row r="20" spans="1:10" x14ac:dyDescent="0.55000000000000004">
      <c r="A20" s="19" t="s">
        <v>27</v>
      </c>
      <c r="B20" s="16">
        <v>114.36898898999999</v>
      </c>
      <c r="C20" s="16">
        <v>121.63024962999999</v>
      </c>
      <c r="D20" s="16">
        <v>7.2612606400000033</v>
      </c>
      <c r="E20" s="17">
        <v>6.3489768547616565E-2</v>
      </c>
      <c r="G20" s="55"/>
    </row>
    <row r="21" spans="1:10" x14ac:dyDescent="0.55000000000000004">
      <c r="A21" s="19" t="s">
        <v>28</v>
      </c>
      <c r="B21" s="16">
        <v>20.712305149999999</v>
      </c>
      <c r="C21" s="16">
        <v>20.936121699999998</v>
      </c>
      <c r="D21" s="16">
        <v>0.22381654999999867</v>
      </c>
      <c r="E21" s="17">
        <v>1.0805970092614192E-2</v>
      </c>
      <c r="G21" s="55"/>
    </row>
    <row r="22" spans="1:10" x14ac:dyDescent="0.55000000000000004">
      <c r="A22" s="19" t="s">
        <v>29</v>
      </c>
      <c r="B22" s="16">
        <v>7.91750825</v>
      </c>
      <c r="C22" s="16">
        <v>10.40779146</v>
      </c>
      <c r="D22" s="16">
        <v>2.4902832100000003</v>
      </c>
      <c r="E22" s="17">
        <v>0.31452865363291549</v>
      </c>
      <c r="G22" s="55"/>
    </row>
    <row r="23" spans="1:10" x14ac:dyDescent="0.55000000000000004">
      <c r="A23" s="19" t="s">
        <v>30</v>
      </c>
      <c r="B23" s="16">
        <v>12.493573189999999</v>
      </c>
      <c r="C23" s="16">
        <v>19.406758109999998</v>
      </c>
      <c r="D23" s="16">
        <v>6.9131849199999991</v>
      </c>
      <c r="E23" s="17">
        <v>0.55333929011865024</v>
      </c>
      <c r="G23" s="55"/>
    </row>
    <row r="24" spans="1:10" x14ac:dyDescent="0.55000000000000004">
      <c r="A24" s="19" t="s">
        <v>31</v>
      </c>
      <c r="B24" s="16">
        <v>76.942680899999999</v>
      </c>
      <c r="C24" s="16">
        <v>93.09861841</v>
      </c>
      <c r="D24" s="16">
        <v>16.155937510000001</v>
      </c>
      <c r="E24" s="17">
        <v>0.2099736754818482</v>
      </c>
      <c r="G24" s="55"/>
    </row>
    <row r="25" spans="1:10" x14ac:dyDescent="0.55000000000000004">
      <c r="A25" s="18" t="s">
        <v>32</v>
      </c>
      <c r="B25" s="13">
        <v>6058.4101001799991</v>
      </c>
      <c r="C25" s="13">
        <v>4849.8180157799989</v>
      </c>
      <c r="D25" s="13">
        <v>-1208.5920844000002</v>
      </c>
      <c r="E25" s="14">
        <v>-0.1994899758212294</v>
      </c>
      <c r="G25" s="55"/>
    </row>
    <row r="26" spans="1:10" x14ac:dyDescent="0.55000000000000004">
      <c r="A26" s="19" t="s">
        <v>33</v>
      </c>
      <c r="B26" s="16">
        <v>2297.7057271100002</v>
      </c>
      <c r="C26" s="16">
        <v>1167.1283512</v>
      </c>
      <c r="D26" s="16">
        <v>-1130.5773759100002</v>
      </c>
      <c r="E26" s="17">
        <v>-0.49204620181367331</v>
      </c>
      <c r="G26" s="55"/>
    </row>
    <row r="27" spans="1:10" x14ac:dyDescent="0.55000000000000004">
      <c r="A27" s="19" t="s">
        <v>34</v>
      </c>
      <c r="B27" s="16">
        <v>451.60072967000002</v>
      </c>
      <c r="C27" s="16">
        <v>412.61762553</v>
      </c>
      <c r="D27" s="16">
        <v>-38.983104140000023</v>
      </c>
      <c r="E27" s="17">
        <v>-8.6322057469850222E-2</v>
      </c>
      <c r="G27" s="55"/>
    </row>
    <row r="28" spans="1:10" x14ac:dyDescent="0.55000000000000004">
      <c r="A28" s="19" t="s">
        <v>35</v>
      </c>
      <c r="B28" s="16">
        <v>1733.9654741400002</v>
      </c>
      <c r="C28" s="16">
        <v>1835.72817654</v>
      </c>
      <c r="D28" s="16">
        <v>101.76270239999985</v>
      </c>
      <c r="E28" s="17">
        <v>5.8687848124814312E-2</v>
      </c>
      <c r="G28" s="55"/>
    </row>
    <row r="29" spans="1:10" x14ac:dyDescent="0.55000000000000004">
      <c r="A29" s="19" t="s">
        <v>36</v>
      </c>
      <c r="B29" s="16">
        <v>18.11929421</v>
      </c>
      <c r="C29" s="16">
        <v>28.306642170000003</v>
      </c>
      <c r="D29" s="16">
        <v>10.187347960000004</v>
      </c>
      <c r="E29" s="17">
        <v>0.56223757073151504</v>
      </c>
      <c r="G29" s="55"/>
    </row>
    <row r="30" spans="1:10" x14ac:dyDescent="0.55000000000000004">
      <c r="A30" s="19" t="s">
        <v>37</v>
      </c>
      <c r="B30" s="16">
        <v>90.651636809999999</v>
      </c>
      <c r="C30" s="16">
        <v>92.01096729999999</v>
      </c>
      <c r="D30" s="16">
        <v>1.3593304899999907</v>
      </c>
      <c r="E30" s="17">
        <v>1.4995101443662451E-2</v>
      </c>
      <c r="G30" s="55"/>
    </row>
    <row r="31" spans="1:10" x14ac:dyDescent="0.55000000000000004">
      <c r="A31" s="19" t="s">
        <v>38</v>
      </c>
      <c r="B31" s="76">
        <v>977.55015046000005</v>
      </c>
      <c r="C31" s="76">
        <v>804.17238752000003</v>
      </c>
      <c r="D31" s="76">
        <v>-173.37776294000003</v>
      </c>
      <c r="E31" s="77">
        <v>-0.1773594560426538</v>
      </c>
      <c r="G31" s="55"/>
      <c r="I31" s="72"/>
      <c r="J31" s="72"/>
    </row>
    <row r="32" spans="1:10" x14ac:dyDescent="0.55000000000000004">
      <c r="A32" s="19" t="s">
        <v>39</v>
      </c>
      <c r="B32" s="16">
        <v>488.81708777999995</v>
      </c>
      <c r="C32" s="16">
        <v>509.85386552</v>
      </c>
      <c r="D32" s="16">
        <v>21.036777740000048</v>
      </c>
      <c r="E32" s="17">
        <v>4.3036093184753765E-2</v>
      </c>
      <c r="G32" s="55"/>
      <c r="I32" s="72"/>
      <c r="J32" s="72"/>
    </row>
    <row r="33" spans="1:13" x14ac:dyDescent="0.55000000000000004">
      <c r="A33" s="18" t="s">
        <v>40</v>
      </c>
      <c r="B33" s="13">
        <v>227.56622836999998</v>
      </c>
      <c r="C33" s="13">
        <v>290.29655532999999</v>
      </c>
      <c r="D33" s="13">
        <v>62.730326960000014</v>
      </c>
      <c r="E33" s="14">
        <v>0.27565745325798852</v>
      </c>
      <c r="G33" s="55"/>
      <c r="I33" s="72"/>
      <c r="J33" s="72"/>
    </row>
    <row r="34" spans="1:13" x14ac:dyDescent="0.55000000000000004">
      <c r="A34" s="9" t="s">
        <v>41</v>
      </c>
      <c r="B34" s="10">
        <v>3690.6611534099993</v>
      </c>
      <c r="C34" s="10">
        <v>3979.2983439799996</v>
      </c>
      <c r="D34" s="10">
        <v>288.63719057000026</v>
      </c>
      <c r="E34" s="11">
        <v>7.8207448089162357E-2</v>
      </c>
      <c r="G34" s="55"/>
      <c r="I34" s="72"/>
      <c r="J34" s="72"/>
      <c r="L34" s="55"/>
    </row>
    <row r="35" spans="1:13" x14ac:dyDescent="0.55000000000000004">
      <c r="A35" s="19" t="s">
        <v>42</v>
      </c>
      <c r="B35" s="16">
        <v>1269.33786242</v>
      </c>
      <c r="C35" s="16">
        <v>1286.6754825599999</v>
      </c>
      <c r="D35" s="16">
        <v>17.337620139999899</v>
      </c>
      <c r="E35" s="17">
        <v>1.3658790660309839E-2</v>
      </c>
      <c r="G35" s="55"/>
      <c r="I35" s="72"/>
      <c r="J35" s="72"/>
      <c r="L35" s="55"/>
      <c r="M35" s="56"/>
    </row>
    <row r="36" spans="1:13" x14ac:dyDescent="0.55000000000000004">
      <c r="A36" s="20" t="s">
        <v>43</v>
      </c>
      <c r="B36" s="76">
        <v>330.45421032000002</v>
      </c>
      <c r="C36" s="76">
        <v>331.98750970999998</v>
      </c>
      <c r="D36" s="76">
        <v>1.5332993899999678</v>
      </c>
      <c r="E36" s="77">
        <v>4.6399753494295037E-3</v>
      </c>
      <c r="F36" s="78"/>
      <c r="G36" s="55"/>
      <c r="I36" s="78"/>
      <c r="J36" s="78"/>
      <c r="L36" s="55"/>
      <c r="M36" s="79"/>
    </row>
    <row r="37" spans="1:13" x14ac:dyDescent="0.55000000000000004">
      <c r="A37" s="19" t="s">
        <v>44</v>
      </c>
      <c r="B37" s="76">
        <v>156.90960928000001</v>
      </c>
      <c r="C37" s="76">
        <v>150.55606662</v>
      </c>
      <c r="D37" s="76">
        <v>-6.3535426600000164</v>
      </c>
      <c r="E37" s="77">
        <v>-4.049173718011323E-2</v>
      </c>
      <c r="G37" s="55"/>
      <c r="I37" s="72"/>
      <c r="J37" s="72"/>
      <c r="L37" s="55"/>
      <c r="M37" s="56"/>
    </row>
    <row r="38" spans="1:13" x14ac:dyDescent="0.55000000000000004">
      <c r="A38" s="19" t="s">
        <v>45</v>
      </c>
      <c r="B38" s="16">
        <v>85.498345889999996</v>
      </c>
      <c r="C38" s="16">
        <v>80.7180769</v>
      </c>
      <c r="D38" s="16">
        <v>-4.7802689899999962</v>
      </c>
      <c r="E38" s="17">
        <v>-5.5910660495703257E-2</v>
      </c>
      <c r="G38" s="55"/>
      <c r="J38" s="55"/>
    </row>
    <row r="39" spans="1:13" x14ac:dyDescent="0.55000000000000004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55000000000000004">
      <c r="A40" s="19" t="s">
        <v>47</v>
      </c>
      <c r="B40" s="16">
        <v>215.979849</v>
      </c>
      <c r="C40" s="16">
        <v>240.83755849000002</v>
      </c>
      <c r="D40" s="16">
        <v>24.857709490000019</v>
      </c>
      <c r="E40" s="17">
        <v>0.11509272557181949</v>
      </c>
      <c r="G40" s="55"/>
      <c r="I40" s="55"/>
      <c r="J40" s="55"/>
      <c r="K40" s="55"/>
      <c r="L40" s="55"/>
    </row>
    <row r="41" spans="1:13" x14ac:dyDescent="0.55000000000000004">
      <c r="A41" s="19" t="s">
        <v>48</v>
      </c>
      <c r="B41" s="16">
        <v>81.113109030000004</v>
      </c>
      <c r="C41" s="16">
        <v>78.139761550000003</v>
      </c>
      <c r="D41" s="16">
        <v>-2.973347480000001</v>
      </c>
      <c r="E41" s="17">
        <v>-3.6656805731614783E-2</v>
      </c>
      <c r="G41" s="55"/>
      <c r="J41" s="56"/>
    </row>
    <row r="42" spans="1:13" x14ac:dyDescent="0.55000000000000004">
      <c r="A42" s="19" t="s">
        <v>49</v>
      </c>
      <c r="B42" s="16">
        <v>1348.4389408</v>
      </c>
      <c r="C42" s="16">
        <v>1550.88349128</v>
      </c>
      <c r="D42" s="16">
        <v>202.44455048000009</v>
      </c>
      <c r="E42" s="17">
        <v>0.15013253055410436</v>
      </c>
      <c r="G42" s="55"/>
      <c r="J42" s="55"/>
    </row>
    <row r="43" spans="1:13" x14ac:dyDescent="0.55000000000000004">
      <c r="A43" s="19" t="s">
        <v>50</v>
      </c>
      <c r="B43" s="16">
        <v>202.92922666999999</v>
      </c>
      <c r="C43" s="16">
        <v>259.50039686999997</v>
      </c>
      <c r="D43" s="16">
        <v>56.571170199999983</v>
      </c>
      <c r="E43" s="17">
        <v>0.27877290584660352</v>
      </c>
      <c r="G43" s="55"/>
    </row>
    <row r="44" spans="1:13" x14ac:dyDescent="0.55000000000000004">
      <c r="A44" s="21" t="s">
        <v>51</v>
      </c>
      <c r="B44" s="10">
        <v>31105.411958950001</v>
      </c>
      <c r="C44" s="10">
        <v>33473.976772260001</v>
      </c>
      <c r="D44" s="10">
        <v>2368.5648133100003</v>
      </c>
      <c r="E44" s="11">
        <v>7.6146389459037289E-2</v>
      </c>
      <c r="G44" s="55"/>
    </row>
    <row r="45" spans="1:13" x14ac:dyDescent="0.55000000000000004">
      <c r="A45" s="18" t="s">
        <v>52</v>
      </c>
      <c r="B45" s="13">
        <v>16493.356143410001</v>
      </c>
      <c r="C45" s="13">
        <v>17189.177437240003</v>
      </c>
      <c r="D45" s="13">
        <v>695.82129383000211</v>
      </c>
      <c r="E45" s="14">
        <v>4.2187974829369201E-2</v>
      </c>
      <c r="G45" s="55"/>
    </row>
    <row r="46" spans="1:13" x14ac:dyDescent="0.55000000000000004">
      <c r="A46" s="19" t="s">
        <v>53</v>
      </c>
      <c r="B46" s="16">
        <v>16493.356143410001</v>
      </c>
      <c r="C46" s="16">
        <v>17189.177437240003</v>
      </c>
      <c r="D46" s="16">
        <v>695.82129383000211</v>
      </c>
      <c r="E46" s="22">
        <v>4.2187974829369201E-2</v>
      </c>
      <c r="G46" s="55"/>
    </row>
    <row r="47" spans="1:13" ht="14.25" customHeight="1" x14ac:dyDescent="0.55000000000000004">
      <c r="A47" s="18" t="s">
        <v>54</v>
      </c>
      <c r="B47" s="89">
        <v>12192.443919130001</v>
      </c>
      <c r="C47" s="89">
        <v>13845.953309479997</v>
      </c>
      <c r="D47" s="89">
        <v>1653.5093903499965</v>
      </c>
      <c r="E47" s="90">
        <v>0.13561755143738097</v>
      </c>
      <c r="F47" s="78"/>
      <c r="G47" s="55"/>
    </row>
    <row r="48" spans="1:13" x14ac:dyDescent="0.55000000000000004">
      <c r="A48" s="19" t="s">
        <v>55</v>
      </c>
      <c r="B48" s="76">
        <v>688.63747108999996</v>
      </c>
      <c r="C48" s="76">
        <v>833.55497561000004</v>
      </c>
      <c r="D48" s="76">
        <v>144.91750452000008</v>
      </c>
      <c r="E48" s="77">
        <v>0.21044092226149047</v>
      </c>
      <c r="F48" s="78"/>
      <c r="G48" s="78"/>
      <c r="H48" s="55"/>
    </row>
    <row r="49" spans="1:9" x14ac:dyDescent="0.55000000000000004">
      <c r="A49" s="19" t="s">
        <v>56</v>
      </c>
      <c r="B49" s="76">
        <v>1901.2405779600001</v>
      </c>
      <c r="C49" s="76">
        <v>1906.00137948</v>
      </c>
      <c r="D49" s="76">
        <v>4.760801519999859</v>
      </c>
      <c r="E49" s="77">
        <v>2.5040500266979571E-3</v>
      </c>
      <c r="F49" s="78"/>
      <c r="G49" s="55"/>
      <c r="H49" s="79"/>
    </row>
    <row r="50" spans="1:9" x14ac:dyDescent="0.55000000000000004">
      <c r="A50" s="19" t="s">
        <v>57</v>
      </c>
      <c r="B50" s="76">
        <v>46.302332610000001</v>
      </c>
      <c r="C50" s="76">
        <v>32.308437399999995</v>
      </c>
      <c r="D50" s="76">
        <v>-13.993895210000005</v>
      </c>
      <c r="E50" s="77">
        <v>-0.30222873063154743</v>
      </c>
      <c r="F50" s="78"/>
      <c r="G50" s="55"/>
    </row>
    <row r="51" spans="1:9" x14ac:dyDescent="0.55000000000000004">
      <c r="A51" s="19" t="s">
        <v>58</v>
      </c>
      <c r="B51" s="76">
        <v>2840.5655046900001</v>
      </c>
      <c r="C51" s="76">
        <v>3372.08467316</v>
      </c>
      <c r="D51" s="76">
        <v>531.51916846999984</v>
      </c>
      <c r="E51" s="77">
        <v>0.18711737771666215</v>
      </c>
      <c r="F51" s="78"/>
      <c r="G51" s="78"/>
      <c r="H51" s="55"/>
      <c r="I51" s="79"/>
    </row>
    <row r="52" spans="1:9" x14ac:dyDescent="0.55000000000000004">
      <c r="A52" s="19" t="s">
        <v>59</v>
      </c>
      <c r="B52" s="76">
        <v>4697.1850643999996</v>
      </c>
      <c r="C52" s="76">
        <v>5500.0332600399997</v>
      </c>
      <c r="D52" s="76">
        <v>802.84819564000009</v>
      </c>
      <c r="E52" s="77">
        <v>0.17092113353693317</v>
      </c>
      <c r="F52" s="78"/>
      <c r="G52" s="55"/>
    </row>
    <row r="53" spans="1:9" x14ac:dyDescent="0.55000000000000004">
      <c r="A53" s="19" t="s">
        <v>60</v>
      </c>
      <c r="B53" s="76">
        <v>790.63232801000004</v>
      </c>
      <c r="C53" s="76">
        <v>816.67369463</v>
      </c>
      <c r="D53" s="76">
        <v>26.041366619999962</v>
      </c>
      <c r="E53" s="77">
        <v>3.2937391626200574E-2</v>
      </c>
      <c r="F53" s="78"/>
      <c r="G53" s="55"/>
    </row>
    <row r="54" spans="1:9" x14ac:dyDescent="0.55000000000000004">
      <c r="A54" s="19" t="s">
        <v>61</v>
      </c>
      <c r="B54" s="76">
        <v>1224.46064037</v>
      </c>
      <c r="C54" s="76">
        <v>1381.87688916</v>
      </c>
      <c r="D54" s="76">
        <v>157.41624879000005</v>
      </c>
      <c r="E54" s="77">
        <v>0.12855966423096543</v>
      </c>
      <c r="F54" s="78"/>
      <c r="G54" s="55"/>
    </row>
    <row r="55" spans="1:9" x14ac:dyDescent="0.55000000000000004">
      <c r="A55" s="23" t="s">
        <v>39</v>
      </c>
      <c r="B55" s="16">
        <v>3.42</v>
      </c>
      <c r="C55" s="16">
        <v>3.42</v>
      </c>
      <c r="D55" s="16">
        <v>0</v>
      </c>
      <c r="E55" s="17">
        <v>0</v>
      </c>
      <c r="G55" s="55"/>
    </row>
    <row r="56" spans="1:9" x14ac:dyDescent="0.55000000000000004">
      <c r="A56" s="18" t="s">
        <v>62</v>
      </c>
      <c r="B56" s="13">
        <v>2256.4259412199999</v>
      </c>
      <c r="C56" s="13">
        <v>2247.1541593500001</v>
      </c>
      <c r="D56" s="13">
        <v>-9.2717818699998134</v>
      </c>
      <c r="E56" s="14">
        <v>-4.1090565839652093E-3</v>
      </c>
      <c r="G56" s="55"/>
    </row>
    <row r="57" spans="1:9" x14ac:dyDescent="0.55000000000000004">
      <c r="A57" s="23" t="s">
        <v>63</v>
      </c>
      <c r="B57" s="16">
        <v>2069.8023570599998</v>
      </c>
      <c r="C57" s="16">
        <v>2040.6256932000001</v>
      </c>
      <c r="D57" s="16">
        <v>-29.176663859999735</v>
      </c>
      <c r="E57" s="17">
        <v>-1.4096352610904805E-2</v>
      </c>
      <c r="G57" s="55"/>
    </row>
    <row r="58" spans="1:9" x14ac:dyDescent="0.55000000000000004">
      <c r="A58" s="19" t="s">
        <v>64</v>
      </c>
      <c r="B58" s="16">
        <v>49.478974999999998</v>
      </c>
      <c r="C58" s="16">
        <v>46.580550000000002</v>
      </c>
      <c r="D58" s="16">
        <v>-2.898424999999996</v>
      </c>
      <c r="E58" s="17">
        <v>-5.8578921653085869E-2</v>
      </c>
      <c r="G58" s="55"/>
    </row>
    <row r="59" spans="1:9" x14ac:dyDescent="0.55000000000000004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9" x14ac:dyDescent="0.55000000000000004">
      <c r="A60" s="19" t="s">
        <v>65</v>
      </c>
      <c r="B60" s="16">
        <v>137.12109888000001</v>
      </c>
      <c r="C60" s="16">
        <v>159.90364406</v>
      </c>
      <c r="D60" s="16">
        <v>22.78254518</v>
      </c>
      <c r="E60" s="17">
        <v>0.16614908548784224</v>
      </c>
      <c r="G60" s="55"/>
    </row>
    <row r="61" spans="1:9" x14ac:dyDescent="0.55000000000000004">
      <c r="A61" s="19" t="s">
        <v>66</v>
      </c>
      <c r="B61" s="16">
        <v>2.3510279999999998E-2</v>
      </c>
      <c r="C61" s="16">
        <v>4.4272089999999993E-2</v>
      </c>
      <c r="D61" s="16">
        <v>2.0761809999999995E-2</v>
      </c>
      <c r="E61" s="17">
        <v>0.88309496951971633</v>
      </c>
      <c r="G61" s="55"/>
    </row>
    <row r="62" spans="1:9" x14ac:dyDescent="0.55000000000000004">
      <c r="A62" s="18" t="s">
        <v>67</v>
      </c>
      <c r="B62" s="13">
        <v>163.18595518999999</v>
      </c>
      <c r="C62" s="13">
        <v>191.69186618999998</v>
      </c>
      <c r="D62" s="13">
        <v>28.505910999999998</v>
      </c>
      <c r="E62" s="14">
        <v>0.17468360538019412</v>
      </c>
      <c r="G62" s="55"/>
    </row>
    <row r="63" spans="1:9" x14ac:dyDescent="0.55000000000000004">
      <c r="A63" s="24" t="s">
        <v>68</v>
      </c>
      <c r="B63" s="10">
        <v>931.45897438999998</v>
      </c>
      <c r="C63" s="10">
        <v>945.9650896500001</v>
      </c>
      <c r="D63" s="10">
        <v>14.506115260000115</v>
      </c>
      <c r="E63" s="11">
        <v>1.5573541786421563E-2</v>
      </c>
      <c r="G63" s="55"/>
    </row>
    <row r="64" spans="1:9" x14ac:dyDescent="0.55000000000000004">
      <c r="A64" s="19" t="s">
        <v>69</v>
      </c>
      <c r="B64" s="76">
        <v>931.45897438999998</v>
      </c>
      <c r="C64" s="76">
        <v>945.9650896500001</v>
      </c>
      <c r="D64" s="76">
        <v>14.506115260000115</v>
      </c>
      <c r="E64" s="77">
        <v>1.5573541786421563E-2</v>
      </c>
      <c r="F64" s="78"/>
      <c r="G64" s="55"/>
    </row>
    <row r="65" spans="1:13" x14ac:dyDescent="0.55000000000000004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5"/>
    </row>
    <row r="66" spans="1:13" x14ac:dyDescent="0.55000000000000004">
      <c r="A66" s="24" t="s">
        <v>70</v>
      </c>
      <c r="B66" s="10">
        <v>149.12964461000001</v>
      </c>
      <c r="C66" s="10">
        <v>140.75755347</v>
      </c>
      <c r="D66" s="10">
        <v>-8.3720911400000091</v>
      </c>
      <c r="E66" s="11">
        <v>-5.613968411105974E-2</v>
      </c>
      <c r="G66" s="55"/>
    </row>
    <row r="67" spans="1:13" x14ac:dyDescent="0.55000000000000004">
      <c r="A67" s="19" t="s">
        <v>71</v>
      </c>
      <c r="B67" s="16">
        <v>149.12964461000001</v>
      </c>
      <c r="C67" s="16">
        <v>140.75755347</v>
      </c>
      <c r="D67" s="16">
        <v>-8.3720911400000091</v>
      </c>
      <c r="E67" s="17">
        <v>-5.613968411105974E-2</v>
      </c>
      <c r="G67" s="55"/>
    </row>
    <row r="68" spans="1:13" x14ac:dyDescent="0.55000000000000004">
      <c r="A68" s="24" t="s">
        <v>72</v>
      </c>
      <c r="B68" s="10">
        <v>430.90222734000002</v>
      </c>
      <c r="C68" s="10">
        <v>409.22059000000002</v>
      </c>
      <c r="D68" s="10">
        <v>-21.681637340000009</v>
      </c>
      <c r="E68" s="11">
        <v>-5.0316837473416642E-2</v>
      </c>
      <c r="G68" s="55"/>
    </row>
    <row r="69" spans="1:13" x14ac:dyDescent="0.55000000000000004">
      <c r="A69" s="19" t="s">
        <v>73</v>
      </c>
      <c r="B69" s="76">
        <v>424.11057679999999</v>
      </c>
      <c r="C69" s="76">
        <v>401.94667500000003</v>
      </c>
      <c r="D69" s="76">
        <v>-22.163901799999962</v>
      </c>
      <c r="E69" s="77">
        <v>-5.2259724261609075E-2</v>
      </c>
      <c r="F69" s="78"/>
      <c r="G69" s="55"/>
    </row>
    <row r="70" spans="1:13" x14ac:dyDescent="0.55000000000000004">
      <c r="A70" s="19" t="s">
        <v>74</v>
      </c>
      <c r="B70" s="16">
        <v>6.79165054</v>
      </c>
      <c r="C70" s="16">
        <v>7.2739149999999997</v>
      </c>
      <c r="D70" s="16">
        <v>0.48226445999999967</v>
      </c>
      <c r="E70" s="17">
        <v>7.1008432657078346E-2</v>
      </c>
      <c r="G70" s="55"/>
    </row>
    <row r="71" spans="1:13" x14ac:dyDescent="0.55000000000000004">
      <c r="A71" s="24" t="s">
        <v>75</v>
      </c>
      <c r="B71" s="10">
        <v>911.45325321000007</v>
      </c>
      <c r="C71" s="10">
        <v>1402.1771786100001</v>
      </c>
      <c r="D71" s="10">
        <v>490.72392539999998</v>
      </c>
      <c r="E71" s="11">
        <v>0.5383972504039507</v>
      </c>
      <c r="G71" s="55"/>
      <c r="M71" s="136"/>
    </row>
    <row r="72" spans="1:13" x14ac:dyDescent="0.55000000000000004">
      <c r="A72" s="19" t="s">
        <v>76</v>
      </c>
      <c r="B72" s="16">
        <v>115.04336983</v>
      </c>
      <c r="C72" s="16">
        <v>358.12021608999999</v>
      </c>
      <c r="D72" s="16">
        <v>243.07684625999997</v>
      </c>
      <c r="E72" s="17">
        <v>2.1129148652303518</v>
      </c>
      <c r="G72" s="55"/>
      <c r="M72" s="136"/>
    </row>
    <row r="73" spans="1:13" x14ac:dyDescent="0.55000000000000004">
      <c r="A73" s="19" t="s">
        <v>77</v>
      </c>
      <c r="B73" s="16">
        <v>26.934914190000001</v>
      </c>
      <c r="C73" s="16">
        <v>25.087293120000002</v>
      </c>
      <c r="D73" s="16">
        <v>-1.8476210699999989</v>
      </c>
      <c r="E73" s="17">
        <v>-6.859576596260164E-2</v>
      </c>
      <c r="G73" s="137"/>
      <c r="M73" s="136"/>
    </row>
    <row r="74" spans="1:13" x14ac:dyDescent="0.55000000000000004">
      <c r="A74" s="19" t="s">
        <v>78</v>
      </c>
      <c r="B74" s="16">
        <v>9.06164098</v>
      </c>
      <c r="C74" s="16">
        <v>6.3325731100000002</v>
      </c>
      <c r="D74" s="16">
        <v>-2.7290678699999997</v>
      </c>
      <c r="E74" s="17">
        <v>-0.30116707073512861</v>
      </c>
      <c r="G74" s="55"/>
      <c r="M74" s="72"/>
    </row>
    <row r="75" spans="1:13" x14ac:dyDescent="0.55000000000000004">
      <c r="A75" s="19" t="s">
        <v>79</v>
      </c>
      <c r="B75" s="16">
        <v>759.97640408000007</v>
      </c>
      <c r="C75" s="16">
        <v>1010.04392965</v>
      </c>
      <c r="D75" s="16">
        <v>250.06752556999993</v>
      </c>
      <c r="E75" s="17">
        <v>0.3290464338464858</v>
      </c>
      <c r="G75" s="55"/>
    </row>
    <row r="76" spans="1:13" x14ac:dyDescent="0.55000000000000004">
      <c r="A76" s="19" t="s">
        <v>80</v>
      </c>
      <c r="B76" s="16">
        <v>0.43692413000000008</v>
      </c>
      <c r="C76" s="16">
        <v>2.5931666399999997</v>
      </c>
      <c r="D76" s="16">
        <v>2.1562425099999998</v>
      </c>
      <c r="E76" s="17">
        <v>4.935050188232907</v>
      </c>
      <c r="G76" s="55"/>
    </row>
    <row r="77" spans="1:13" x14ac:dyDescent="0.55000000000000004">
      <c r="A77" s="25" t="s">
        <v>81</v>
      </c>
      <c r="B77" s="26">
        <v>68866.863927009996</v>
      </c>
      <c r="C77" s="26">
        <v>76473.654038379987</v>
      </c>
      <c r="D77" s="27">
        <v>7606.7901113699918</v>
      </c>
      <c r="E77" s="28">
        <v>0.11045646160731537</v>
      </c>
      <c r="G77" s="55"/>
    </row>
    <row r="78" spans="1:13" x14ac:dyDescent="0.55000000000000004">
      <c r="A78" s="80"/>
      <c r="B78" s="61"/>
      <c r="C78" s="61"/>
      <c r="E78" s="74"/>
    </row>
    <row r="79" spans="1:13" x14ac:dyDescent="0.55000000000000004">
      <c r="A79" s="81"/>
      <c r="B79" s="61"/>
      <c r="C79" s="138"/>
      <c r="D79" s="139"/>
      <c r="E79" s="82"/>
      <c r="F79" s="61"/>
      <c r="G79" s="72"/>
      <c r="H79" s="72"/>
      <c r="I79" s="72"/>
      <c r="J79" s="72"/>
      <c r="L79" s="56"/>
    </row>
    <row r="80" spans="1:13" x14ac:dyDescent="0.55000000000000004">
      <c r="A80" s="81"/>
      <c r="B80" s="61"/>
      <c r="C80" s="61"/>
      <c r="D80" s="61"/>
      <c r="E80" s="140"/>
      <c r="G80" s="72"/>
      <c r="H80" s="72"/>
      <c r="I80" s="72"/>
      <c r="J80" s="72"/>
    </row>
    <row r="81" spans="1:10" x14ac:dyDescent="0.55000000000000004">
      <c r="A81" s="81"/>
      <c r="B81" s="61"/>
      <c r="C81" s="61"/>
      <c r="D81" s="61"/>
      <c r="E81" s="140"/>
      <c r="G81" s="72"/>
      <c r="H81" s="72"/>
      <c r="I81" s="72"/>
      <c r="J81" s="72"/>
    </row>
    <row r="82" spans="1:10" x14ac:dyDescent="0.55000000000000004">
      <c r="A82" s="85"/>
      <c r="B82" s="61"/>
      <c r="C82" s="61"/>
      <c r="D82" s="61"/>
      <c r="E82" s="140"/>
      <c r="G82" s="72"/>
      <c r="H82" s="72"/>
      <c r="I82" s="72"/>
      <c r="J82" s="72"/>
    </row>
    <row r="83" spans="1:10" x14ac:dyDescent="0.55000000000000004">
      <c r="A83" s="141"/>
      <c r="B83" s="61"/>
      <c r="C83" s="61"/>
      <c r="D83" s="140"/>
      <c r="E83" s="72"/>
      <c r="G83" s="72"/>
      <c r="H83" s="72"/>
      <c r="I83" s="72"/>
      <c r="J83" s="72"/>
    </row>
    <row r="84" spans="1:10" x14ac:dyDescent="0.55000000000000004">
      <c r="A84" s="80"/>
      <c r="B84" s="61"/>
      <c r="C84" s="61"/>
      <c r="D84" s="140"/>
      <c r="E84" s="72"/>
      <c r="G84" s="72"/>
      <c r="H84" s="72"/>
      <c r="I84" s="72"/>
      <c r="J84" s="72"/>
    </row>
    <row r="85" spans="1:10" x14ac:dyDescent="0.55000000000000004">
      <c r="A85" s="80"/>
      <c r="B85" s="61"/>
      <c r="C85" s="73"/>
      <c r="D85" s="140"/>
      <c r="E85" s="72"/>
      <c r="G85" s="72"/>
      <c r="H85" s="72"/>
      <c r="I85" s="72"/>
      <c r="J85" s="72"/>
    </row>
    <row r="86" spans="1:10" x14ac:dyDescent="0.55000000000000004">
      <c r="A86" s="80"/>
      <c r="B86" s="61"/>
      <c r="C86" s="61"/>
      <c r="D86" s="140"/>
      <c r="E86" s="72"/>
      <c r="G86" s="72"/>
      <c r="H86" s="72"/>
      <c r="I86" s="72"/>
      <c r="J86" s="72"/>
    </row>
    <row r="87" spans="1:10" x14ac:dyDescent="0.55000000000000004">
      <c r="A87" s="86"/>
      <c r="B87" s="142"/>
      <c r="C87" s="61"/>
      <c r="D87" s="140"/>
      <c r="E87" s="72"/>
      <c r="G87" s="72"/>
      <c r="H87" s="72"/>
      <c r="I87" s="72"/>
      <c r="J87" s="72"/>
    </row>
    <row r="88" spans="1:10" x14ac:dyDescent="0.55000000000000004">
      <c r="A88" s="61"/>
      <c r="B88" s="61"/>
      <c r="C88" s="61"/>
      <c r="D88" s="140"/>
      <c r="E88" s="72"/>
      <c r="G88" s="72"/>
      <c r="H88" s="72"/>
      <c r="I88" s="72"/>
      <c r="J88" s="72"/>
    </row>
    <row r="89" spans="1:10" x14ac:dyDescent="0.55000000000000004">
      <c r="A89" s="61"/>
      <c r="B89" s="61"/>
      <c r="C89" s="61"/>
      <c r="D89" s="61"/>
      <c r="E89" s="140"/>
      <c r="G89" s="72"/>
      <c r="H89" s="72"/>
      <c r="I89" s="72"/>
      <c r="J89" s="72"/>
    </row>
    <row r="90" spans="1:10" x14ac:dyDescent="0.55000000000000004">
      <c r="B90" s="61"/>
      <c r="C90" s="61"/>
      <c r="D90" s="61"/>
      <c r="E90" s="140"/>
      <c r="G90" s="72"/>
      <c r="H90" s="72"/>
      <c r="I90" s="72"/>
      <c r="J90" s="72"/>
    </row>
    <row r="91" spans="1:10" x14ac:dyDescent="0.55000000000000004">
      <c r="A91" s="87"/>
      <c r="B91" s="61"/>
      <c r="C91" s="61"/>
      <c r="D91" s="61"/>
      <c r="E91" s="140"/>
      <c r="G91" s="72"/>
      <c r="H91" s="72"/>
      <c r="I91" s="72"/>
      <c r="J91" s="72"/>
    </row>
    <row r="92" spans="1:10" x14ac:dyDescent="0.55000000000000004">
      <c r="B92" s="61"/>
      <c r="C92" s="61"/>
      <c r="D92" s="61"/>
      <c r="E92" s="140"/>
      <c r="G92" s="72"/>
      <c r="H92" s="72"/>
      <c r="I92" s="72"/>
      <c r="J92" s="72"/>
    </row>
    <row r="95" spans="1:10" x14ac:dyDescent="0.55000000000000004">
      <c r="B95" s="88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8" activePane="bottomLeft" state="frozen"/>
      <selection activeCell="A7" sqref="A7"/>
      <selection pane="bottomLeft" sqref="A1:F77"/>
    </sheetView>
  </sheetViews>
  <sheetFormatPr defaultColWidth="9.15625" defaultRowHeight="14.4" x14ac:dyDescent="0.55000000000000004"/>
  <cols>
    <col min="1" max="1" width="67.15625" style="2" customWidth="1"/>
    <col min="2" max="4" width="14.83984375" style="2" customWidth="1"/>
    <col min="5" max="5" width="11.578125" style="3" customWidth="1"/>
    <col min="6" max="6" width="14" style="2" customWidth="1"/>
    <col min="7" max="7" width="10.41796875" bestFit="1" customWidth="1"/>
    <col min="8" max="8" width="9.578125" style="72" bestFit="1" customWidth="1"/>
    <col min="9" max="9" width="9.578125" bestFit="1" customWidth="1"/>
    <col min="10" max="10" width="18" bestFit="1" customWidth="1"/>
    <col min="12" max="12" width="10.578125" bestFit="1" customWidth="1"/>
    <col min="13" max="13" width="9.578125" bestFit="1" customWidth="1"/>
  </cols>
  <sheetData>
    <row r="1" spans="1:12" x14ac:dyDescent="0.55000000000000004">
      <c r="A1" s="1" t="s">
        <v>9</v>
      </c>
    </row>
    <row r="2" spans="1:12" x14ac:dyDescent="0.55000000000000004">
      <c r="A2" s="32" t="s">
        <v>96</v>
      </c>
    </row>
    <row r="3" spans="1:12" x14ac:dyDescent="0.55000000000000004">
      <c r="A3" s="1" t="s">
        <v>1</v>
      </c>
      <c r="B3" s="156" t="s">
        <v>2</v>
      </c>
      <c r="C3" s="157"/>
      <c r="D3" s="158" t="s">
        <v>3</v>
      </c>
      <c r="E3" s="158"/>
    </row>
    <row r="4" spans="1:12" x14ac:dyDescent="0.55000000000000004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55000000000000004">
      <c r="A5" s="7"/>
      <c r="B5" s="8"/>
      <c r="F5" s="3"/>
      <c r="J5" s="72"/>
    </row>
    <row r="6" spans="1:12" x14ac:dyDescent="0.55000000000000004">
      <c r="A6" s="9" t="s">
        <v>13</v>
      </c>
      <c r="B6" s="10">
        <v>30955.42124305763</v>
      </c>
      <c r="C6" s="10">
        <v>36122.258510410007</v>
      </c>
      <c r="D6" s="10">
        <v>5166.8372673523772</v>
      </c>
      <c r="E6" s="11">
        <v>0.16691219372474686</v>
      </c>
      <c r="F6" s="11">
        <v>1.1669121937247469</v>
      </c>
      <c r="J6" s="72"/>
    </row>
    <row r="7" spans="1:12" x14ac:dyDescent="0.55000000000000004">
      <c r="A7" s="12" t="s">
        <v>14</v>
      </c>
      <c r="B7" s="13">
        <v>9187.4285596563168</v>
      </c>
      <c r="C7" s="13">
        <v>9242.1156430599967</v>
      </c>
      <c r="D7" s="13">
        <v>54.687083403679935</v>
      </c>
      <c r="E7" s="14">
        <v>5.952381893212344E-3</v>
      </c>
      <c r="F7" s="14">
        <v>1.0059523818932123</v>
      </c>
      <c r="J7" s="72"/>
    </row>
    <row r="8" spans="1:12" x14ac:dyDescent="0.55000000000000004">
      <c r="A8" s="75" t="s">
        <v>15</v>
      </c>
      <c r="B8" s="76">
        <v>469.13044281939966</v>
      </c>
      <c r="C8" s="76">
        <v>215.72992348</v>
      </c>
      <c r="D8" s="76">
        <v>-253.40051933939966</v>
      </c>
      <c r="E8" s="77">
        <v>-0.54014938322165296</v>
      </c>
      <c r="F8" s="77">
        <v>0.45985061677834704</v>
      </c>
      <c r="H8" s="78"/>
      <c r="J8" s="72"/>
    </row>
    <row r="9" spans="1:12" x14ac:dyDescent="0.55000000000000004">
      <c r="A9" s="15" t="s">
        <v>16</v>
      </c>
      <c r="B9" s="16">
        <v>7007.6135579459506</v>
      </c>
      <c r="C9" s="16">
        <v>7009.30129141</v>
      </c>
      <c r="D9" s="16">
        <v>1.6877334640494155</v>
      </c>
      <c r="E9" s="17">
        <v>2.4084282760372666E-4</v>
      </c>
      <c r="F9" s="17">
        <v>1.0002408428276037</v>
      </c>
      <c r="I9" s="72"/>
      <c r="J9" s="72"/>
    </row>
    <row r="10" spans="1:12" x14ac:dyDescent="0.55000000000000004">
      <c r="A10" s="15" t="s">
        <v>17</v>
      </c>
      <c r="B10" s="16">
        <v>690.20053239212905</v>
      </c>
      <c r="C10" s="16">
        <v>707.07761145999996</v>
      </c>
      <c r="D10" s="16">
        <v>16.877079067870909</v>
      </c>
      <c r="E10" s="17">
        <v>2.4452428353507027E-2</v>
      </c>
      <c r="F10" s="17">
        <v>1.024452428353507</v>
      </c>
      <c r="J10" s="72"/>
    </row>
    <row r="11" spans="1:12" x14ac:dyDescent="0.55000000000000004">
      <c r="A11" s="15" t="s">
        <v>18</v>
      </c>
      <c r="B11" s="16">
        <v>53.881931881391843</v>
      </c>
      <c r="C11" s="16">
        <v>51.539522599999991</v>
      </c>
      <c r="D11" s="16">
        <v>-2.342409281391852</v>
      </c>
      <c r="E11" s="17">
        <v>-4.3473001052525495E-2</v>
      </c>
      <c r="F11" s="17">
        <v>0.9565269989474745</v>
      </c>
      <c r="J11" s="72"/>
    </row>
    <row r="12" spans="1:12" x14ac:dyDescent="0.55000000000000004">
      <c r="A12" s="15" t="s">
        <v>19</v>
      </c>
      <c r="B12" s="16">
        <v>97.505420150885158</v>
      </c>
      <c r="C12" s="16">
        <v>99.989412879999989</v>
      </c>
      <c r="D12" s="16">
        <v>2.4839927291148314</v>
      </c>
      <c r="E12" s="17">
        <v>2.5475432291568678E-2</v>
      </c>
      <c r="F12" s="17">
        <v>1.0254754322915687</v>
      </c>
      <c r="J12" s="72"/>
    </row>
    <row r="13" spans="1:12" x14ac:dyDescent="0.55000000000000004">
      <c r="A13" s="15" t="s">
        <v>20</v>
      </c>
      <c r="B13" s="16">
        <v>176.96385072805381</v>
      </c>
      <c r="C13" s="16">
        <v>246.48253206000001</v>
      </c>
      <c r="D13" s="16">
        <v>69.518681331946198</v>
      </c>
      <c r="E13" s="17">
        <v>0.39284114267369685</v>
      </c>
      <c r="F13" s="17">
        <v>1.3928411426736969</v>
      </c>
      <c r="J13" s="72"/>
    </row>
    <row r="14" spans="1:12" x14ac:dyDescent="0.55000000000000004">
      <c r="A14" s="15" t="s">
        <v>21</v>
      </c>
      <c r="B14" s="16">
        <v>692.13282373850677</v>
      </c>
      <c r="C14" s="16">
        <v>911.99534916999994</v>
      </c>
      <c r="D14" s="16">
        <v>219.86252543149317</v>
      </c>
      <c r="E14" s="17">
        <v>0.31765944034256499</v>
      </c>
      <c r="F14" s="17">
        <v>1.317659440342565</v>
      </c>
      <c r="J14" s="72"/>
      <c r="L14" s="55"/>
    </row>
    <row r="15" spans="1:12" x14ac:dyDescent="0.55000000000000004">
      <c r="A15" s="18" t="s">
        <v>22</v>
      </c>
      <c r="B15" s="13">
        <v>15262.332943137088</v>
      </c>
      <c r="C15" s="13">
        <v>21740.028296240009</v>
      </c>
      <c r="D15" s="13">
        <v>6477.6953531029212</v>
      </c>
      <c r="E15" s="14">
        <v>0.42442366951611432</v>
      </c>
      <c r="F15" s="14">
        <v>1.4244236695161143</v>
      </c>
      <c r="G15" s="55"/>
      <c r="H15" s="56"/>
      <c r="I15" s="55"/>
      <c r="J15" s="72"/>
    </row>
    <row r="16" spans="1:12" x14ac:dyDescent="0.55000000000000004">
      <c r="A16" s="15" t="s">
        <v>23</v>
      </c>
      <c r="B16" s="16">
        <v>14917.870958824515</v>
      </c>
      <c r="C16" s="16">
        <v>18653.366022170001</v>
      </c>
      <c r="D16" s="16">
        <v>3735.4950633454864</v>
      </c>
      <c r="E16" s="17">
        <v>0.25040403376969778</v>
      </c>
      <c r="F16" s="17">
        <v>1.2504040337696978</v>
      </c>
      <c r="I16" s="56"/>
      <c r="J16" s="72"/>
    </row>
    <row r="17" spans="1:10" x14ac:dyDescent="0.55000000000000004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5"/>
      <c r="J17" s="72"/>
    </row>
    <row r="18" spans="1:10" x14ac:dyDescent="0.55000000000000004">
      <c r="A18" s="19" t="s">
        <v>25</v>
      </c>
      <c r="B18" s="16">
        <v>0</v>
      </c>
      <c r="C18" s="16">
        <v>2729.28014192</v>
      </c>
      <c r="D18" s="16">
        <v>2729.28014192</v>
      </c>
      <c r="E18" s="17">
        <v>1</v>
      </c>
      <c r="F18" s="17">
        <v>1</v>
      </c>
      <c r="J18" s="72"/>
    </row>
    <row r="19" spans="1:10" x14ac:dyDescent="0.55000000000000004">
      <c r="A19" s="19" t="s">
        <v>26</v>
      </c>
      <c r="B19" s="16">
        <v>100.74951731070904</v>
      </c>
      <c r="C19" s="16">
        <v>91.902592839999997</v>
      </c>
      <c r="D19" s="16">
        <v>-8.8469244707090411</v>
      </c>
      <c r="E19" s="17">
        <v>-8.7811085421137469E-2</v>
      </c>
      <c r="F19" s="17">
        <v>0.91218891457886253</v>
      </c>
      <c r="J19" s="72"/>
    </row>
    <row r="20" spans="1:10" x14ac:dyDescent="0.55000000000000004">
      <c r="A20" s="19" t="s">
        <v>27</v>
      </c>
      <c r="B20" s="16">
        <v>123.71637918642946</v>
      </c>
      <c r="C20" s="16">
        <v>121.63024962999999</v>
      </c>
      <c r="D20" s="16">
        <v>-2.0861295564294693</v>
      </c>
      <c r="E20" s="17">
        <v>-1.6862193754360155E-2</v>
      </c>
      <c r="F20" s="17">
        <v>0.98313780624563984</v>
      </c>
      <c r="J20" s="72"/>
    </row>
    <row r="21" spans="1:10" x14ac:dyDescent="0.55000000000000004">
      <c r="A21" s="19" t="s">
        <v>28</v>
      </c>
      <c r="B21" s="16">
        <v>22.70620371533191</v>
      </c>
      <c r="C21" s="16">
        <v>20.936121699999998</v>
      </c>
      <c r="D21" s="16">
        <v>-1.7700820153319121</v>
      </c>
      <c r="E21" s="17">
        <v>-7.7955876619599795E-2</v>
      </c>
      <c r="F21" s="17">
        <v>0.9220441233804002</v>
      </c>
      <c r="J21" s="72"/>
    </row>
    <row r="22" spans="1:10" x14ac:dyDescent="0.55000000000000004">
      <c r="A22" s="19" t="s">
        <v>29</v>
      </c>
      <c r="B22" s="16">
        <v>8.4533071722648039</v>
      </c>
      <c r="C22" s="16">
        <v>10.40779146</v>
      </c>
      <c r="D22" s="16">
        <v>1.9544842877351964</v>
      </c>
      <c r="E22" s="17">
        <v>0.23120942465545746</v>
      </c>
      <c r="F22" s="17">
        <v>1.2312094246554575</v>
      </c>
      <c r="J22" s="72"/>
    </row>
    <row r="23" spans="1:10" x14ac:dyDescent="0.55000000000000004">
      <c r="A23" s="19" t="s">
        <v>30</v>
      </c>
      <c r="B23" s="16">
        <v>31.752578847156219</v>
      </c>
      <c r="C23" s="16">
        <v>19.406758109999998</v>
      </c>
      <c r="D23" s="16">
        <v>-12.34582073715622</v>
      </c>
      <c r="E23" s="17">
        <v>-0.38881316684808165</v>
      </c>
      <c r="F23" s="17">
        <v>0.61118683315191835</v>
      </c>
      <c r="J23" s="72"/>
    </row>
    <row r="24" spans="1:10" x14ac:dyDescent="0.55000000000000004">
      <c r="A24" s="19" t="s">
        <v>31</v>
      </c>
      <c r="B24" s="16">
        <v>57.083998080680637</v>
      </c>
      <c r="C24" s="16">
        <v>93.09861841</v>
      </c>
      <c r="D24" s="16">
        <v>36.014620329319364</v>
      </c>
      <c r="E24" s="17">
        <v>0.63090570983513605</v>
      </c>
      <c r="F24" s="17">
        <v>1.6309057098351361</v>
      </c>
      <c r="J24" s="72"/>
    </row>
    <row r="25" spans="1:10" x14ac:dyDescent="0.55000000000000004">
      <c r="A25" s="18" t="s">
        <v>32</v>
      </c>
      <c r="B25" s="13">
        <v>6221.1381817061729</v>
      </c>
      <c r="C25" s="13">
        <v>4849.8180157799989</v>
      </c>
      <c r="D25" s="13">
        <v>-1371.320165926174</v>
      </c>
      <c r="E25" s="14">
        <v>-0.22042914429367066</v>
      </c>
      <c r="F25" s="14">
        <v>0.77957085570632934</v>
      </c>
      <c r="G25" s="55"/>
      <c r="H25" s="55"/>
      <c r="I25" s="56"/>
      <c r="J25" s="72"/>
    </row>
    <row r="26" spans="1:10" x14ac:dyDescent="0.55000000000000004">
      <c r="A26" s="19" t="s">
        <v>33</v>
      </c>
      <c r="B26" s="76">
        <v>2144.649532863566</v>
      </c>
      <c r="C26" s="16">
        <v>1167.1283512</v>
      </c>
      <c r="D26" s="16">
        <v>-977.52118166356604</v>
      </c>
      <c r="E26" s="17">
        <v>-0.4557953020689427</v>
      </c>
      <c r="F26" s="17">
        <v>0.5442046979310573</v>
      </c>
      <c r="J26" s="72"/>
    </row>
    <row r="27" spans="1:10" x14ac:dyDescent="0.55000000000000004">
      <c r="A27" s="19" t="s">
        <v>34</v>
      </c>
      <c r="B27" s="76">
        <v>476.07566985997641</v>
      </c>
      <c r="C27" s="16">
        <v>412.61762553</v>
      </c>
      <c r="D27" s="16">
        <v>-63.458044329976417</v>
      </c>
      <c r="E27" s="17">
        <v>-0.13329402938957313</v>
      </c>
      <c r="F27" s="17">
        <v>0.86670597061042687</v>
      </c>
      <c r="J27" s="72"/>
    </row>
    <row r="28" spans="1:10" x14ac:dyDescent="0.55000000000000004">
      <c r="A28" s="19" t="s">
        <v>35</v>
      </c>
      <c r="B28" s="16">
        <v>1824.6831023100567</v>
      </c>
      <c r="C28" s="16">
        <v>1835.72817654</v>
      </c>
      <c r="D28" s="16">
        <v>11.045074229943339</v>
      </c>
      <c r="E28" s="17">
        <v>6.0531465523849803E-3</v>
      </c>
      <c r="F28" s="17">
        <v>1.006053146552385</v>
      </c>
      <c r="J28" s="72"/>
    </row>
    <row r="29" spans="1:10" x14ac:dyDescent="0.55000000000000004">
      <c r="A29" s="19" t="s">
        <v>36</v>
      </c>
      <c r="B29" s="76">
        <v>19.830097694740179</v>
      </c>
      <c r="C29" s="16">
        <v>28.306642170000003</v>
      </c>
      <c r="D29" s="16">
        <v>8.4765444752598249</v>
      </c>
      <c r="E29" s="17">
        <v>0.42745853327329697</v>
      </c>
      <c r="F29" s="17">
        <v>1.427458533273297</v>
      </c>
      <c r="J29" s="72"/>
    </row>
    <row r="30" spans="1:10" x14ac:dyDescent="0.55000000000000004">
      <c r="A30" s="19" t="s">
        <v>37</v>
      </c>
      <c r="B30" s="76">
        <v>102.20368366138054</v>
      </c>
      <c r="C30" s="16">
        <v>92.01096729999999</v>
      </c>
      <c r="D30" s="16">
        <v>-10.192716361380548</v>
      </c>
      <c r="E30" s="17">
        <v>-9.972944219066382E-2</v>
      </c>
      <c r="F30" s="17">
        <v>0.90027055780933618</v>
      </c>
      <c r="J30" s="72"/>
    </row>
    <row r="31" spans="1:10" x14ac:dyDescent="0.55000000000000004">
      <c r="A31" s="19" t="s">
        <v>38</v>
      </c>
      <c r="B31" s="76">
        <v>1069.7807845658108</v>
      </c>
      <c r="C31" s="76">
        <v>804.17238752000003</v>
      </c>
      <c r="D31" s="76">
        <v>-265.60839704581076</v>
      </c>
      <c r="E31" s="77">
        <v>-0.24828301356488902</v>
      </c>
      <c r="F31" s="77">
        <v>0.75171698643511098</v>
      </c>
      <c r="J31" s="72"/>
    </row>
    <row r="32" spans="1:10" x14ac:dyDescent="0.55000000000000004">
      <c r="A32" s="19" t="s">
        <v>39</v>
      </c>
      <c r="B32" s="16">
        <v>0</v>
      </c>
      <c r="C32" s="16">
        <v>509.85386552</v>
      </c>
      <c r="D32" s="16">
        <v>509.85386552</v>
      </c>
      <c r="E32" s="17">
        <v>1</v>
      </c>
      <c r="F32" s="17">
        <v>1</v>
      </c>
      <c r="J32" s="72"/>
    </row>
    <row r="33" spans="1:10" x14ac:dyDescent="0.55000000000000004">
      <c r="A33" s="18" t="s">
        <v>40</v>
      </c>
      <c r="B33" s="89">
        <v>284.52155855805199</v>
      </c>
      <c r="C33" s="13">
        <v>290.29655532999999</v>
      </c>
      <c r="D33" s="13">
        <v>5.7749967719479969</v>
      </c>
      <c r="E33" s="14">
        <v>2.0297220362546664E-2</v>
      </c>
      <c r="F33" s="14">
        <v>1.0202972203625467</v>
      </c>
      <c r="G33" s="55"/>
      <c r="J33" s="72"/>
    </row>
    <row r="34" spans="1:10" x14ac:dyDescent="0.55000000000000004">
      <c r="A34" s="9" t="s">
        <v>41</v>
      </c>
      <c r="B34" s="10">
        <v>4318.6436632366649</v>
      </c>
      <c r="C34" s="10">
        <v>3979.2983439799996</v>
      </c>
      <c r="D34" s="10">
        <v>-339.34531925666533</v>
      </c>
      <c r="E34" s="11">
        <v>-7.8576827753910727E-2</v>
      </c>
      <c r="F34" s="11">
        <v>0.92142317224608927</v>
      </c>
      <c r="J34" s="72"/>
    </row>
    <row r="35" spans="1:10" x14ac:dyDescent="0.55000000000000004">
      <c r="A35" s="19" t="s">
        <v>42</v>
      </c>
      <c r="B35" s="76">
        <v>1363.5501932939899</v>
      </c>
      <c r="C35" s="16">
        <v>1286.6754825599999</v>
      </c>
      <c r="D35" s="16">
        <v>-76.874710733990014</v>
      </c>
      <c r="E35" s="17">
        <v>-5.637835050888762E-2</v>
      </c>
      <c r="F35" s="17">
        <v>0.94362164949111238</v>
      </c>
      <c r="J35" s="72"/>
    </row>
    <row r="36" spans="1:10" x14ac:dyDescent="0.55000000000000004">
      <c r="A36" s="20" t="s">
        <v>43</v>
      </c>
      <c r="B36" s="76">
        <v>505.87500993653748</v>
      </c>
      <c r="C36" s="16">
        <v>331.98750970999998</v>
      </c>
      <c r="D36" s="16">
        <v>-173.8875002265375</v>
      </c>
      <c r="E36" s="17">
        <v>-0.34373609451147202</v>
      </c>
      <c r="F36" s="17">
        <v>0.65626390548852798</v>
      </c>
      <c r="J36" s="72"/>
    </row>
    <row r="37" spans="1:10" x14ac:dyDescent="0.55000000000000004">
      <c r="A37" s="19" t="s">
        <v>44</v>
      </c>
      <c r="B37" s="76">
        <v>243.83040497098608</v>
      </c>
      <c r="C37" s="16">
        <v>150.55606662</v>
      </c>
      <c r="D37" s="16">
        <v>-93.274338350986085</v>
      </c>
      <c r="E37" s="17">
        <v>-0.38253776579703014</v>
      </c>
      <c r="F37" s="17">
        <v>0.61746223420296986</v>
      </c>
      <c r="J37" s="72"/>
    </row>
    <row r="38" spans="1:10" x14ac:dyDescent="0.55000000000000004">
      <c r="A38" s="19" t="s">
        <v>45</v>
      </c>
      <c r="B38" s="76">
        <v>131.82206087067712</v>
      </c>
      <c r="C38" s="76">
        <v>80.7180769</v>
      </c>
      <c r="D38" s="76">
        <v>-51.10398397067712</v>
      </c>
      <c r="E38" s="77">
        <v>-0.38767398744290793</v>
      </c>
      <c r="F38" s="77">
        <v>0.61232601255709207</v>
      </c>
      <c r="J38" s="72"/>
    </row>
    <row r="39" spans="1:10" x14ac:dyDescent="0.55000000000000004">
      <c r="A39" s="19" t="s">
        <v>46</v>
      </c>
      <c r="B39" s="76">
        <v>0</v>
      </c>
      <c r="C39" s="16">
        <v>0</v>
      </c>
      <c r="D39" s="16">
        <v>0</v>
      </c>
      <c r="E39" s="17">
        <v>1</v>
      </c>
      <c r="F39" s="17">
        <v>1</v>
      </c>
      <c r="J39" s="72"/>
    </row>
    <row r="40" spans="1:10" x14ac:dyDescent="0.55000000000000004">
      <c r="A40" s="19" t="s">
        <v>47</v>
      </c>
      <c r="B40" s="76">
        <v>235.10356252779755</v>
      </c>
      <c r="C40" s="16">
        <v>240.83755849000002</v>
      </c>
      <c r="D40" s="16">
        <v>5.7339959622024708</v>
      </c>
      <c r="E40" s="17">
        <v>2.438923468683929E-2</v>
      </c>
      <c r="F40" s="17">
        <v>1.0243892346868393</v>
      </c>
      <c r="J40" s="72"/>
    </row>
    <row r="41" spans="1:10" x14ac:dyDescent="0.55000000000000004">
      <c r="A41" s="19" t="s">
        <v>48</v>
      </c>
      <c r="B41" s="76">
        <v>151.88056116695549</v>
      </c>
      <c r="C41" s="16">
        <v>78.139761550000003</v>
      </c>
      <c r="D41" s="16">
        <v>-73.740799616955485</v>
      </c>
      <c r="E41" s="17">
        <v>-0.4855183510672938</v>
      </c>
      <c r="F41" s="17">
        <v>0.5144816489327062</v>
      </c>
      <c r="J41" s="72"/>
    </row>
    <row r="42" spans="1:10" x14ac:dyDescent="0.55000000000000004">
      <c r="A42" s="19" t="s">
        <v>49</v>
      </c>
      <c r="B42" s="76">
        <v>1450.4478468176974</v>
      </c>
      <c r="C42" s="16">
        <v>1550.88349128</v>
      </c>
      <c r="D42" s="16">
        <v>100.43564446230266</v>
      </c>
      <c r="E42" s="17">
        <v>6.9244574827464378E-2</v>
      </c>
      <c r="F42" s="17">
        <v>1.0692445748274644</v>
      </c>
      <c r="J42" s="72"/>
    </row>
    <row r="43" spans="1:10" x14ac:dyDescent="0.55000000000000004">
      <c r="A43" s="19" t="s">
        <v>50</v>
      </c>
      <c r="B43" s="76">
        <v>236.13402365202313</v>
      </c>
      <c r="C43" s="16">
        <v>259.50039686999997</v>
      </c>
      <c r="D43" s="16">
        <v>23.366373217976843</v>
      </c>
      <c r="E43" s="17">
        <v>9.8953860424664919E-2</v>
      </c>
      <c r="F43" s="17">
        <v>1.0989538604246649</v>
      </c>
      <c r="J43" s="72"/>
    </row>
    <row r="44" spans="1:10" x14ac:dyDescent="0.55000000000000004">
      <c r="A44" s="21" t="s">
        <v>51</v>
      </c>
      <c r="B44" s="10">
        <v>35631.927711925375</v>
      </c>
      <c r="C44" s="10">
        <v>33473.976772260001</v>
      </c>
      <c r="D44" s="10">
        <v>-2157.9509396653739</v>
      </c>
      <c r="E44" s="11">
        <v>-6.056228439594491E-2</v>
      </c>
      <c r="F44" s="11">
        <v>0.93943771560405509</v>
      </c>
      <c r="J44" s="72"/>
    </row>
    <row r="45" spans="1:10" x14ac:dyDescent="0.55000000000000004">
      <c r="A45" s="18" t="s">
        <v>52</v>
      </c>
      <c r="B45" s="13">
        <v>19328.179213034833</v>
      </c>
      <c r="C45" s="13">
        <v>17189.177437240003</v>
      </c>
      <c r="D45" s="13">
        <v>-2139.0017757948299</v>
      </c>
      <c r="E45" s="14">
        <v>-0.11066752601053575</v>
      </c>
      <c r="F45" s="14">
        <v>0.88933247398946425</v>
      </c>
      <c r="J45" s="72"/>
    </row>
    <row r="46" spans="1:10" x14ac:dyDescent="0.55000000000000004">
      <c r="A46" s="19" t="s">
        <v>53</v>
      </c>
      <c r="B46" s="16">
        <v>19328.179213034833</v>
      </c>
      <c r="C46" s="16">
        <v>17189.177437240003</v>
      </c>
      <c r="D46" s="16">
        <v>-2139.0017757948299</v>
      </c>
      <c r="E46" s="17">
        <v>-0.11066752601053575</v>
      </c>
      <c r="F46" s="17">
        <v>0.88933247398946425</v>
      </c>
      <c r="J46" s="72"/>
    </row>
    <row r="47" spans="1:10" x14ac:dyDescent="0.55000000000000004">
      <c r="A47" s="18" t="s">
        <v>54</v>
      </c>
      <c r="B47" s="13">
        <v>13880.529368475105</v>
      </c>
      <c r="C47" s="13">
        <v>13845.953309479997</v>
      </c>
      <c r="D47" s="13">
        <v>-34.576058995107815</v>
      </c>
      <c r="E47" s="14">
        <v>-2.4909755296246283E-3</v>
      </c>
      <c r="F47" s="14">
        <v>0.99750902447037537</v>
      </c>
      <c r="J47" s="72"/>
    </row>
    <row r="48" spans="1:10" x14ac:dyDescent="0.55000000000000004">
      <c r="A48" s="19" t="s">
        <v>55</v>
      </c>
      <c r="B48" s="76">
        <v>705.61510407062497</v>
      </c>
      <c r="C48" s="76">
        <v>833.55497561000004</v>
      </c>
      <c r="D48" s="76">
        <v>127.93987153937508</v>
      </c>
      <c r="E48" s="77">
        <v>0.18131679835267467</v>
      </c>
      <c r="F48" s="77">
        <v>1.1813167983526747</v>
      </c>
      <c r="G48" s="55"/>
      <c r="H48" s="78"/>
      <c r="I48" s="79"/>
      <c r="J48" s="72"/>
    </row>
    <row r="49" spans="1:11" x14ac:dyDescent="0.55000000000000004">
      <c r="A49" s="19" t="s">
        <v>56</v>
      </c>
      <c r="B49" s="76">
        <v>2077.5598489298281</v>
      </c>
      <c r="C49" s="76">
        <v>1906.00137948</v>
      </c>
      <c r="D49" s="76">
        <v>-171.55846944982818</v>
      </c>
      <c r="E49" s="77">
        <v>-8.2576908452577036E-2</v>
      </c>
      <c r="F49" s="77">
        <v>0.91742309154742296</v>
      </c>
      <c r="H49" s="78"/>
      <c r="J49" s="72"/>
    </row>
    <row r="50" spans="1:11" x14ac:dyDescent="0.55000000000000004">
      <c r="A50" s="19" t="s">
        <v>57</v>
      </c>
      <c r="B50" s="76">
        <v>47.294047829259846</v>
      </c>
      <c r="C50" s="76">
        <v>32.308437399999995</v>
      </c>
      <c r="D50" s="76">
        <v>-14.98561042925985</v>
      </c>
      <c r="E50" s="77">
        <v>-0.31686038977591091</v>
      </c>
      <c r="F50" s="77">
        <v>0.68313961022408909</v>
      </c>
      <c r="G50" s="55"/>
      <c r="H50" s="78"/>
      <c r="J50" s="72"/>
    </row>
    <row r="51" spans="1:11" x14ac:dyDescent="0.55000000000000004">
      <c r="A51" s="19" t="s">
        <v>58</v>
      </c>
      <c r="B51" s="76">
        <v>3403.955513792193</v>
      </c>
      <c r="C51" s="76">
        <v>3372.08467316</v>
      </c>
      <c r="D51" s="76">
        <v>-31.870840632192994</v>
      </c>
      <c r="E51" s="77">
        <v>-9.3628840045230088E-3</v>
      </c>
      <c r="F51" s="77">
        <v>0.99063711599547699</v>
      </c>
      <c r="G51" s="55"/>
      <c r="H51" s="55"/>
      <c r="I51" s="79"/>
      <c r="J51" s="78"/>
    </row>
    <row r="52" spans="1:11" x14ac:dyDescent="0.55000000000000004">
      <c r="A52" s="19" t="s">
        <v>59</v>
      </c>
      <c r="B52" s="76">
        <v>5456.4808212646485</v>
      </c>
      <c r="C52" s="76">
        <v>5500.0332600399997</v>
      </c>
      <c r="D52" s="76">
        <v>43.55243877535122</v>
      </c>
      <c r="E52" s="77">
        <v>7.9817817017924231E-3</v>
      </c>
      <c r="F52" s="77">
        <v>1.0079817817017924</v>
      </c>
      <c r="H52" s="78"/>
      <c r="J52" s="72"/>
    </row>
    <row r="53" spans="1:11" x14ac:dyDescent="0.55000000000000004">
      <c r="A53" s="19" t="s">
        <v>60</v>
      </c>
      <c r="B53" s="76">
        <v>843.56439211821214</v>
      </c>
      <c r="C53" s="76">
        <v>816.67369463</v>
      </c>
      <c r="D53" s="76">
        <v>-26.89069748821214</v>
      </c>
      <c r="E53" s="77">
        <v>-3.1877468678696674E-2</v>
      </c>
      <c r="F53" s="77">
        <v>0.96812253132130333</v>
      </c>
      <c r="H53" s="78"/>
      <c r="I53" s="78"/>
      <c r="J53" s="72"/>
    </row>
    <row r="54" spans="1:11" x14ac:dyDescent="0.55000000000000004">
      <c r="A54" s="19" t="s">
        <v>61</v>
      </c>
      <c r="B54" s="76">
        <v>1342.3267563491734</v>
      </c>
      <c r="C54" s="76">
        <v>1381.87688916</v>
      </c>
      <c r="D54" s="76">
        <v>39.550132810826653</v>
      </c>
      <c r="E54" s="77">
        <v>2.946386386455857E-2</v>
      </c>
      <c r="F54" s="77">
        <v>1.0294638638645586</v>
      </c>
      <c r="H54" s="78"/>
      <c r="J54" s="72"/>
    </row>
    <row r="55" spans="1:11" x14ac:dyDescent="0.55000000000000004">
      <c r="A55" s="19" t="s">
        <v>39</v>
      </c>
      <c r="B55" s="76">
        <v>3.7328841211659332</v>
      </c>
      <c r="C55" s="76">
        <v>3.42</v>
      </c>
      <c r="D55" s="76">
        <v>-0.31288412116593323</v>
      </c>
      <c r="E55" s="77">
        <v>-8.3818332155514819E-2</v>
      </c>
      <c r="F55" s="77">
        <v>0.91618166784448518</v>
      </c>
      <c r="H55" s="78"/>
      <c r="J55" s="72"/>
    </row>
    <row r="56" spans="1:11" x14ac:dyDescent="0.55000000000000004">
      <c r="A56" s="18" t="s">
        <v>62</v>
      </c>
      <c r="B56" s="89">
        <v>2227.3037910365406</v>
      </c>
      <c r="C56" s="89">
        <v>2247.1541593500001</v>
      </c>
      <c r="D56" s="89">
        <v>19.850368313459512</v>
      </c>
      <c r="E56" s="90">
        <v>8.9122859635692997E-3</v>
      </c>
      <c r="F56" s="90">
        <v>1.0089122859635693</v>
      </c>
      <c r="H56" s="78"/>
      <c r="J56" s="72"/>
    </row>
    <row r="57" spans="1:11" x14ac:dyDescent="0.55000000000000004">
      <c r="A57" s="19" t="s">
        <v>63</v>
      </c>
      <c r="B57" s="76">
        <v>2004.8361741474544</v>
      </c>
      <c r="C57" s="76">
        <v>2040.6256932000001</v>
      </c>
      <c r="D57" s="76">
        <v>35.789519052545756</v>
      </c>
      <c r="E57" s="77">
        <v>1.7851592820428364E-2</v>
      </c>
      <c r="F57" s="77">
        <v>1.0178515928204284</v>
      </c>
      <c r="H57" s="78"/>
      <c r="J57" s="72"/>
    </row>
    <row r="58" spans="1:11" x14ac:dyDescent="0.55000000000000004">
      <c r="A58" s="19" t="s">
        <v>64</v>
      </c>
      <c r="B58" s="76">
        <v>60.137167040071034</v>
      </c>
      <c r="C58" s="76">
        <v>46.580550000000002</v>
      </c>
      <c r="D58" s="76">
        <v>-13.556617040071032</v>
      </c>
      <c r="E58" s="77">
        <v>-0.22542826187734932</v>
      </c>
      <c r="F58" s="77">
        <v>0.77457173812265068</v>
      </c>
      <c r="H58" s="78"/>
      <c r="J58" s="72"/>
    </row>
    <row r="59" spans="1:11" x14ac:dyDescent="0.55000000000000004">
      <c r="A59" s="19" t="s">
        <v>7</v>
      </c>
      <c r="B59" s="76">
        <v>0</v>
      </c>
      <c r="C59" s="76">
        <v>0</v>
      </c>
      <c r="D59" s="76">
        <v>0</v>
      </c>
      <c r="E59" s="77">
        <v>1</v>
      </c>
      <c r="F59" s="77">
        <v>1</v>
      </c>
      <c r="H59" s="78"/>
      <c r="J59" s="72"/>
    </row>
    <row r="60" spans="1:11" x14ac:dyDescent="0.55000000000000004">
      <c r="A60" s="19" t="s">
        <v>65</v>
      </c>
      <c r="B60" s="76">
        <v>162.33044984901503</v>
      </c>
      <c r="C60" s="76">
        <v>159.90364406</v>
      </c>
      <c r="D60" s="76">
        <v>-2.4268057890150203</v>
      </c>
      <c r="E60" s="77">
        <v>-1.4949787863412056E-2</v>
      </c>
      <c r="F60" s="77">
        <v>0.98505021213658794</v>
      </c>
      <c r="H60" s="78"/>
      <c r="J60" s="72"/>
    </row>
    <row r="61" spans="1:11" x14ac:dyDescent="0.55000000000000004">
      <c r="A61" s="19" t="s">
        <v>66</v>
      </c>
      <c r="B61" s="76">
        <v>0</v>
      </c>
      <c r="C61" s="76">
        <v>4.4272089999999993E-2</v>
      </c>
      <c r="D61" s="76">
        <v>4.4272089999999993E-2</v>
      </c>
      <c r="E61" s="77">
        <v>1</v>
      </c>
      <c r="F61" s="77">
        <v>1</v>
      </c>
      <c r="H61" s="78"/>
      <c r="J61" s="72"/>
    </row>
    <row r="62" spans="1:11" x14ac:dyDescent="0.55000000000000004">
      <c r="A62" s="18" t="s">
        <v>67</v>
      </c>
      <c r="B62" s="89">
        <v>195.91533937890006</v>
      </c>
      <c r="C62" s="89">
        <v>191.69186618999998</v>
      </c>
      <c r="D62" s="89">
        <v>-4.2234731889000727</v>
      </c>
      <c r="E62" s="90">
        <v>-2.1557644247201524E-2</v>
      </c>
      <c r="F62" s="90">
        <v>0.97844235575279848</v>
      </c>
      <c r="H62" s="78"/>
      <c r="J62" s="72"/>
    </row>
    <row r="63" spans="1:11" x14ac:dyDescent="0.55000000000000004">
      <c r="A63" s="18" t="s">
        <v>68</v>
      </c>
      <c r="B63" s="89">
        <v>1016.4539379925866</v>
      </c>
      <c r="C63" s="89">
        <v>945.9650896500001</v>
      </c>
      <c r="D63" s="89">
        <v>-70.488848342586493</v>
      </c>
      <c r="E63" s="90">
        <v>-6.9347803877661374E-2</v>
      </c>
      <c r="F63" s="90">
        <v>0.93065219612233863</v>
      </c>
      <c r="H63" s="78"/>
      <c r="J63" s="72"/>
    </row>
    <row r="64" spans="1:11" x14ac:dyDescent="0.55000000000000004">
      <c r="A64" s="19" t="s">
        <v>69</v>
      </c>
      <c r="B64" s="76">
        <v>1016.4539379925866</v>
      </c>
      <c r="C64" s="76">
        <v>945.9650896500001</v>
      </c>
      <c r="D64" s="76">
        <v>-70.488848342586493</v>
      </c>
      <c r="E64" s="77">
        <v>-6.9347803877661374E-2</v>
      </c>
      <c r="F64" s="77">
        <v>0.93065219612233863</v>
      </c>
      <c r="G64" s="55"/>
      <c r="H64" s="55"/>
      <c r="I64" s="56"/>
      <c r="J64" s="72"/>
      <c r="K64" s="143"/>
    </row>
    <row r="65" spans="1:13" x14ac:dyDescent="0.55000000000000004">
      <c r="A65" s="19" t="s">
        <v>39</v>
      </c>
      <c r="B65" s="76">
        <v>0</v>
      </c>
      <c r="C65" s="76">
        <v>0</v>
      </c>
      <c r="D65" s="76">
        <v>0</v>
      </c>
      <c r="E65" s="77">
        <v>1</v>
      </c>
      <c r="F65" s="77">
        <v>1</v>
      </c>
      <c r="H65" s="78"/>
      <c r="J65" s="72"/>
    </row>
    <row r="66" spans="1:13" x14ac:dyDescent="0.55000000000000004">
      <c r="A66" s="18" t="s">
        <v>70</v>
      </c>
      <c r="B66" s="89">
        <v>162.81775158820287</v>
      </c>
      <c r="C66" s="89">
        <v>140.75755347</v>
      </c>
      <c r="D66" s="89">
        <v>-22.060198118202862</v>
      </c>
      <c r="E66" s="90">
        <v>-0.13549012870535948</v>
      </c>
      <c r="F66" s="90">
        <v>0.86450987129464052</v>
      </c>
      <c r="H66" s="78"/>
      <c r="J66" s="72"/>
      <c r="K66" s="143"/>
    </row>
    <row r="67" spans="1:13" x14ac:dyDescent="0.55000000000000004">
      <c r="A67" s="19" t="s">
        <v>71</v>
      </c>
      <c r="B67" s="76">
        <v>162.81775158820287</v>
      </c>
      <c r="C67" s="76">
        <v>140.75755347</v>
      </c>
      <c r="D67" s="76">
        <v>-22.060198118202862</v>
      </c>
      <c r="E67" s="77">
        <v>-0.13549012870535948</v>
      </c>
      <c r="F67" s="77">
        <v>0.86450987129464052</v>
      </c>
      <c r="H67" s="78"/>
      <c r="J67" s="72"/>
    </row>
    <row r="68" spans="1:13" x14ac:dyDescent="0.55000000000000004">
      <c r="A68" s="18" t="s">
        <v>72</v>
      </c>
      <c r="B68" s="89">
        <v>463.80331422224589</v>
      </c>
      <c r="C68" s="89">
        <v>409.22059000000002</v>
      </c>
      <c r="D68" s="89">
        <v>-54.582724222245872</v>
      </c>
      <c r="E68" s="90">
        <v>-0.11768506724402328</v>
      </c>
      <c r="F68" s="90">
        <v>0.88231493275597672</v>
      </c>
      <c r="H68" s="78"/>
      <c r="J68" s="72"/>
    </row>
    <row r="69" spans="1:13" x14ac:dyDescent="0.55000000000000004">
      <c r="A69" s="19" t="s">
        <v>73</v>
      </c>
      <c r="B69" s="76">
        <v>460.87074494123908</v>
      </c>
      <c r="C69" s="76">
        <v>401.94667500000003</v>
      </c>
      <c r="D69" s="76">
        <v>-58.924069941239054</v>
      </c>
      <c r="E69" s="77">
        <v>-0.12785378674611225</v>
      </c>
      <c r="F69" s="77">
        <v>0.87214621325388775</v>
      </c>
      <c r="H69" s="78"/>
      <c r="J69" s="72"/>
    </row>
    <row r="70" spans="1:13" x14ac:dyDescent="0.55000000000000004">
      <c r="A70" s="19" t="s">
        <v>74</v>
      </c>
      <c r="B70" s="76">
        <v>2.932569281006804</v>
      </c>
      <c r="C70" s="76">
        <v>7.2739149999999997</v>
      </c>
      <c r="D70" s="76">
        <v>4.3413457189931961</v>
      </c>
      <c r="E70" s="77">
        <v>1.4803898230505688</v>
      </c>
      <c r="F70" s="77">
        <v>2.4803898230505688</v>
      </c>
      <c r="H70" s="78"/>
      <c r="J70" s="72"/>
    </row>
    <row r="71" spans="1:13" x14ac:dyDescent="0.55000000000000004">
      <c r="A71" s="18" t="s">
        <v>75</v>
      </c>
      <c r="B71" s="89">
        <v>1451.9984893291255</v>
      </c>
      <c r="C71" s="89">
        <v>1402.1771786100001</v>
      </c>
      <c r="D71" s="89">
        <v>-49.821310719125449</v>
      </c>
      <c r="E71" s="90">
        <v>-3.4312233163647843E-2</v>
      </c>
      <c r="F71" s="90">
        <v>0.96568776683635216</v>
      </c>
      <c r="H71" s="78"/>
      <c r="J71" s="72"/>
      <c r="M71" s="136"/>
    </row>
    <row r="72" spans="1:13" x14ac:dyDescent="0.55000000000000004">
      <c r="A72" s="19" t="s">
        <v>76</v>
      </c>
      <c r="B72" s="76">
        <v>356.16488226999996</v>
      </c>
      <c r="C72" s="76">
        <v>358.12021608999999</v>
      </c>
      <c r="D72" s="76">
        <v>1.9553338200000212</v>
      </c>
      <c r="E72" s="77">
        <v>5.4899680382236582E-3</v>
      </c>
      <c r="F72" s="77">
        <v>1.0054899680382237</v>
      </c>
      <c r="H72" s="78"/>
      <c r="J72" s="72"/>
      <c r="M72" s="136"/>
    </row>
    <row r="73" spans="1:13" x14ac:dyDescent="0.55000000000000004">
      <c r="A73" s="19" t="s">
        <v>77</v>
      </c>
      <c r="B73" s="76">
        <v>30.890153323467199</v>
      </c>
      <c r="C73" s="76">
        <v>25.087293120000002</v>
      </c>
      <c r="D73" s="76">
        <v>-5.8028602034671977</v>
      </c>
      <c r="E73" s="77">
        <v>-0.18785469086871687</v>
      </c>
      <c r="F73" s="77">
        <v>0.81214530913128313</v>
      </c>
      <c r="H73" s="78"/>
      <c r="J73" s="72"/>
      <c r="K73" s="72"/>
      <c r="L73" s="72"/>
      <c r="M73" s="136"/>
    </row>
    <row r="74" spans="1:13" x14ac:dyDescent="0.55000000000000004">
      <c r="A74" s="19" t="s">
        <v>78</v>
      </c>
      <c r="B74" s="76">
        <v>7.7269108057442395</v>
      </c>
      <c r="C74" s="76">
        <v>6.3325731100000002</v>
      </c>
      <c r="D74" s="76">
        <v>-1.3943376957442393</v>
      </c>
      <c r="E74" s="77">
        <v>-0.18045215362233491</v>
      </c>
      <c r="F74" s="77">
        <v>0.81954784637766509</v>
      </c>
      <c r="G74" s="55"/>
      <c r="H74" s="78"/>
      <c r="J74" s="72"/>
      <c r="M74" s="72"/>
    </row>
    <row r="75" spans="1:13" x14ac:dyDescent="0.55000000000000004">
      <c r="A75" s="19" t="s">
        <v>79</v>
      </c>
      <c r="B75" s="76">
        <v>1056.6750506868327</v>
      </c>
      <c r="C75" s="76">
        <v>1010.04392965</v>
      </c>
      <c r="D75" s="76">
        <v>-46.631121036832724</v>
      </c>
      <c r="E75" s="77">
        <v>-4.4130048311941117E-2</v>
      </c>
      <c r="F75" s="77">
        <v>0.95586995168805888</v>
      </c>
      <c r="H75" s="78"/>
      <c r="J75" s="72"/>
    </row>
    <row r="76" spans="1:13" x14ac:dyDescent="0.55000000000000004">
      <c r="A76" s="19" t="s">
        <v>80</v>
      </c>
      <c r="B76" s="76">
        <v>0.54149224308129706</v>
      </c>
      <c r="C76" s="76">
        <v>2.5931666399999997</v>
      </c>
      <c r="D76" s="76">
        <v>2.0516743969187026</v>
      </c>
      <c r="E76" s="77">
        <v>3.7889266617078281</v>
      </c>
      <c r="F76" s="77">
        <v>4.7889266617078281</v>
      </c>
      <c r="H76" s="78"/>
      <c r="J76" s="72"/>
    </row>
    <row r="77" spans="1:13" x14ac:dyDescent="0.55000000000000004">
      <c r="A77" s="25" t="s">
        <v>81</v>
      </c>
      <c r="B77" s="27">
        <v>74001.066111351829</v>
      </c>
      <c r="C77" s="27">
        <v>76473.654038379987</v>
      </c>
      <c r="D77" s="27">
        <v>2472.5879270281584</v>
      </c>
      <c r="E77" s="28">
        <v>3.3412868989043609E-2</v>
      </c>
      <c r="F77" s="28">
        <v>1.0334128689890436</v>
      </c>
      <c r="J77" s="72"/>
    </row>
    <row r="78" spans="1:13" x14ac:dyDescent="0.55000000000000004">
      <c r="A78" s="144"/>
      <c r="B78" s="91"/>
      <c r="C78" s="91"/>
      <c r="D78" s="91"/>
      <c r="E78" s="92"/>
      <c r="F78" s="92"/>
      <c r="J78" s="72"/>
    </row>
    <row r="79" spans="1:13" x14ac:dyDescent="0.55000000000000004">
      <c r="B79" s="93"/>
      <c r="C79" s="93"/>
      <c r="D79" s="139"/>
      <c r="E79" s="84"/>
      <c r="F79" s="73"/>
      <c r="J79" s="72"/>
    </row>
    <row r="80" spans="1:13" x14ac:dyDescent="0.55000000000000004">
      <c r="A80" s="94"/>
      <c r="B80" s="73"/>
      <c r="C80" s="4"/>
      <c r="D80" s="73"/>
      <c r="E80" s="96"/>
      <c r="F80" s="73"/>
      <c r="J80" s="72"/>
    </row>
    <row r="81" spans="1:10" ht="18.3" x14ac:dyDescent="0.7">
      <c r="A81" s="94"/>
      <c r="B81" s="95"/>
      <c r="C81" s="82"/>
      <c r="D81" s="84"/>
      <c r="E81" s="145"/>
      <c r="F81" s="146"/>
      <c r="G81" s="56"/>
      <c r="J81" s="72"/>
    </row>
    <row r="82" spans="1:10" x14ac:dyDescent="0.55000000000000004">
      <c r="A82" s="94"/>
      <c r="B82" s="96"/>
      <c r="C82" s="96"/>
      <c r="D82" s="97"/>
      <c r="E82" s="2"/>
      <c r="J82" s="72"/>
    </row>
    <row r="83" spans="1:10" x14ac:dyDescent="0.55000000000000004">
      <c r="A83" s="94"/>
      <c r="B83" s="93"/>
      <c r="C83" s="98"/>
      <c r="D83" s="93"/>
      <c r="E83" s="2"/>
      <c r="J83" s="72"/>
    </row>
    <row r="84" spans="1:10" x14ac:dyDescent="0.55000000000000004">
      <c r="A84" s="94"/>
      <c r="B84" s="93"/>
      <c r="C84" s="99"/>
      <c r="D84" s="93"/>
      <c r="E84" s="2"/>
      <c r="J84" s="72"/>
    </row>
    <row r="85" spans="1:10" x14ac:dyDescent="0.55000000000000004">
      <c r="A85" s="94"/>
      <c r="C85" s="100"/>
      <c r="D85" s="93"/>
      <c r="E85" s="2"/>
      <c r="J85" s="72"/>
    </row>
    <row r="86" spans="1:10" x14ac:dyDescent="0.55000000000000004">
      <c r="A86" s="94"/>
      <c r="B86" s="94"/>
      <c r="C86" s="94"/>
      <c r="D86" s="94"/>
      <c r="E86" s="94"/>
      <c r="F86" s="94"/>
      <c r="J86" s="72"/>
    </row>
    <row r="87" spans="1:10" x14ac:dyDescent="0.55000000000000004">
      <c r="A87" s="94"/>
      <c r="B87" s="94"/>
      <c r="C87" s="94"/>
      <c r="D87" s="94"/>
      <c r="E87" s="94"/>
      <c r="F87" s="94"/>
      <c r="J87" s="72"/>
    </row>
    <row r="88" spans="1:10" x14ac:dyDescent="0.55000000000000004">
      <c r="A88" s="94"/>
      <c r="B88" s="94"/>
      <c r="C88" s="94"/>
      <c r="D88" s="94"/>
      <c r="E88" s="94"/>
      <c r="F88" s="94"/>
      <c r="J88" s="72"/>
    </row>
    <row r="89" spans="1:10" x14ac:dyDescent="0.55000000000000004">
      <c r="A89" s="94"/>
      <c r="B89" s="94"/>
      <c r="C89" s="94"/>
      <c r="D89" s="94"/>
      <c r="E89" s="94"/>
      <c r="F89" s="94"/>
      <c r="J89" s="72"/>
    </row>
    <row r="90" spans="1:10" x14ac:dyDescent="0.55000000000000004">
      <c r="A90" s="94"/>
      <c r="B90" s="94"/>
      <c r="C90" s="94"/>
      <c r="D90" s="94"/>
      <c r="E90" s="94"/>
      <c r="F90" s="94"/>
      <c r="J90" s="72"/>
    </row>
    <row r="91" spans="1:10" x14ac:dyDescent="0.55000000000000004">
      <c r="A91" s="94"/>
      <c r="B91" s="94"/>
      <c r="C91" s="94"/>
      <c r="D91" s="94"/>
      <c r="E91" s="94"/>
      <c r="F91" s="94"/>
      <c r="J91" s="72"/>
    </row>
    <row r="92" spans="1:10" x14ac:dyDescent="0.55000000000000004">
      <c r="A92" s="94"/>
      <c r="B92" s="94"/>
      <c r="C92" s="94"/>
      <c r="D92" s="94"/>
      <c r="E92" s="94"/>
      <c r="F92" s="94"/>
      <c r="J92" s="72"/>
    </row>
    <row r="93" spans="1:10" x14ac:dyDescent="0.55000000000000004">
      <c r="A93" s="94"/>
      <c r="B93" s="94"/>
      <c r="C93" s="94"/>
      <c r="D93" s="94"/>
      <c r="E93" s="94"/>
      <c r="F93" s="94"/>
      <c r="J93" s="72"/>
    </row>
    <row r="94" spans="1:10" x14ac:dyDescent="0.55000000000000004">
      <c r="A94" s="94"/>
      <c r="B94" s="94"/>
      <c r="C94" s="94"/>
      <c r="D94" s="94"/>
      <c r="E94" s="94"/>
      <c r="F94" s="94"/>
      <c r="J94" s="72"/>
    </row>
    <row r="95" spans="1:10" x14ac:dyDescent="0.55000000000000004">
      <c r="A95" s="94"/>
      <c r="B95" s="94"/>
      <c r="C95" s="94"/>
      <c r="D95" s="94"/>
      <c r="E95" s="94"/>
      <c r="F95" s="94"/>
      <c r="J95" s="72"/>
    </row>
    <row r="96" spans="1:10" x14ac:dyDescent="0.55000000000000004">
      <c r="A96" s="94"/>
      <c r="B96" s="94"/>
      <c r="C96" s="94"/>
      <c r="D96" s="94"/>
      <c r="E96" s="94"/>
      <c r="F96" s="94"/>
      <c r="J96" s="72"/>
    </row>
    <row r="97" spans="5:10" x14ac:dyDescent="0.55000000000000004">
      <c r="E97" s="2"/>
      <c r="J97" s="72"/>
    </row>
    <row r="98" spans="5:10" x14ac:dyDescent="0.55000000000000004">
      <c r="E98" s="2"/>
      <c r="J98" s="72"/>
    </row>
    <row r="99" spans="5:10" x14ac:dyDescent="0.55000000000000004">
      <c r="E99" s="2"/>
      <c r="J99" s="72"/>
    </row>
    <row r="100" spans="5:10" x14ac:dyDescent="0.55000000000000004">
      <c r="J100" s="72"/>
    </row>
    <row r="101" spans="5:10" x14ac:dyDescent="0.55000000000000004">
      <c r="J101" s="72"/>
    </row>
    <row r="102" spans="5:10" x14ac:dyDescent="0.55000000000000004">
      <c r="J102" s="72"/>
    </row>
    <row r="103" spans="5:10" x14ac:dyDescent="0.55000000000000004">
      <c r="J103" s="72"/>
    </row>
    <row r="104" spans="5:10" x14ac:dyDescent="0.55000000000000004">
      <c r="J104" s="72"/>
    </row>
    <row r="105" spans="5:10" x14ac:dyDescent="0.55000000000000004">
      <c r="J105" s="72"/>
    </row>
    <row r="106" spans="5:10" x14ac:dyDescent="0.55000000000000004">
      <c r="J106" s="72"/>
    </row>
    <row r="107" spans="5:10" x14ac:dyDescent="0.55000000000000004">
      <c r="J107" s="72"/>
    </row>
    <row r="108" spans="5:10" x14ac:dyDescent="0.55000000000000004">
      <c r="J108" s="72"/>
    </row>
    <row r="109" spans="5:10" x14ac:dyDescent="0.55000000000000004">
      <c r="J109" s="72"/>
    </row>
    <row r="110" spans="5:10" x14ac:dyDescent="0.55000000000000004">
      <c r="J110" s="72"/>
    </row>
    <row r="111" spans="5:10" x14ac:dyDescent="0.55000000000000004">
      <c r="J111" s="72"/>
    </row>
    <row r="112" spans="5:10" x14ac:dyDescent="0.55000000000000004">
      <c r="J112" s="72"/>
    </row>
    <row r="113" spans="10:10" x14ac:dyDescent="0.55000000000000004">
      <c r="J113" s="72"/>
    </row>
    <row r="114" spans="10:10" x14ac:dyDescent="0.55000000000000004">
      <c r="J114" s="72"/>
    </row>
    <row r="115" spans="10:10" x14ac:dyDescent="0.55000000000000004">
      <c r="J115" s="72"/>
    </row>
    <row r="116" spans="10:10" x14ac:dyDescent="0.55000000000000004">
      <c r="J116" s="72"/>
    </row>
    <row r="117" spans="10:10" x14ac:dyDescent="0.55000000000000004">
      <c r="J117" s="72"/>
    </row>
    <row r="118" spans="10:10" x14ac:dyDescent="0.55000000000000004">
      <c r="J118" s="72"/>
    </row>
    <row r="119" spans="10:10" x14ac:dyDescent="0.55000000000000004">
      <c r="J119" s="72"/>
    </row>
    <row r="120" spans="10:10" x14ac:dyDescent="0.55000000000000004">
      <c r="J120" s="72"/>
    </row>
    <row r="121" spans="10:10" x14ac:dyDescent="0.55000000000000004">
      <c r="J121" s="72"/>
    </row>
    <row r="122" spans="10:10" x14ac:dyDescent="0.55000000000000004">
      <c r="J122" s="72"/>
    </row>
    <row r="123" spans="10:10" x14ac:dyDescent="0.55000000000000004">
      <c r="J123" s="72"/>
    </row>
    <row r="124" spans="10:10" x14ac:dyDescent="0.55000000000000004">
      <c r="J124" s="72"/>
    </row>
    <row r="125" spans="10:10" x14ac:dyDescent="0.55000000000000004">
      <c r="J125" s="72"/>
    </row>
    <row r="126" spans="10:10" x14ac:dyDescent="0.55000000000000004">
      <c r="J126" s="72"/>
    </row>
    <row r="127" spans="10:10" x14ac:dyDescent="0.55000000000000004">
      <c r="J127" s="72"/>
    </row>
    <row r="128" spans="10:10" x14ac:dyDescent="0.55000000000000004">
      <c r="J128" s="72"/>
    </row>
    <row r="129" spans="10:10" x14ac:dyDescent="0.55000000000000004">
      <c r="J129" s="72"/>
    </row>
    <row r="130" spans="10:10" x14ac:dyDescent="0.55000000000000004">
      <c r="J130" s="72"/>
    </row>
    <row r="131" spans="10:10" x14ac:dyDescent="0.55000000000000004">
      <c r="J131" s="72"/>
    </row>
    <row r="132" spans="10:10" x14ac:dyDescent="0.55000000000000004">
      <c r="J132" s="72"/>
    </row>
    <row r="133" spans="10:10" x14ac:dyDescent="0.55000000000000004">
      <c r="J133" s="72"/>
    </row>
    <row r="134" spans="10:10" x14ac:dyDescent="0.55000000000000004">
      <c r="J134" s="72"/>
    </row>
    <row r="135" spans="10:10" x14ac:dyDescent="0.55000000000000004">
      <c r="J135" s="72"/>
    </row>
    <row r="136" spans="10:10" x14ac:dyDescent="0.55000000000000004">
      <c r="J136" s="72"/>
    </row>
    <row r="137" spans="10:10" x14ac:dyDescent="0.55000000000000004">
      <c r="J137" s="72"/>
    </row>
    <row r="138" spans="10:10" x14ac:dyDescent="0.55000000000000004">
      <c r="J138" s="72"/>
    </row>
    <row r="139" spans="10:10" x14ac:dyDescent="0.55000000000000004">
      <c r="J139" s="72"/>
    </row>
    <row r="140" spans="10:10" x14ac:dyDescent="0.55000000000000004">
      <c r="J140" s="72"/>
    </row>
    <row r="141" spans="10:10" x14ac:dyDescent="0.55000000000000004">
      <c r="J141" s="72"/>
    </row>
    <row r="142" spans="10:10" x14ac:dyDescent="0.55000000000000004">
      <c r="J142" s="72"/>
    </row>
    <row r="143" spans="10:10" x14ac:dyDescent="0.55000000000000004">
      <c r="J143" s="72"/>
    </row>
    <row r="144" spans="10:10" x14ac:dyDescent="0.55000000000000004">
      <c r="J144" s="72"/>
    </row>
    <row r="145" spans="10:10" x14ac:dyDescent="0.55000000000000004">
      <c r="J145" s="72"/>
    </row>
    <row r="146" spans="10:10" x14ac:dyDescent="0.55000000000000004">
      <c r="J146" s="72"/>
    </row>
    <row r="147" spans="10:10" x14ac:dyDescent="0.55000000000000004">
      <c r="J147" s="72"/>
    </row>
    <row r="148" spans="10:10" x14ac:dyDescent="0.55000000000000004">
      <c r="J148" s="72"/>
    </row>
    <row r="149" spans="10:10" x14ac:dyDescent="0.55000000000000004">
      <c r="J149" s="72"/>
    </row>
    <row r="150" spans="10:10" x14ac:dyDescent="0.55000000000000004">
      <c r="J150" s="72"/>
    </row>
    <row r="151" spans="10:10" x14ac:dyDescent="0.55000000000000004">
      <c r="J151" s="72"/>
    </row>
    <row r="152" spans="10:10" x14ac:dyDescent="0.55000000000000004">
      <c r="J152" s="72"/>
    </row>
    <row r="153" spans="10:10" x14ac:dyDescent="0.55000000000000004">
      <c r="J153" s="72"/>
    </row>
    <row r="154" spans="10:10" x14ac:dyDescent="0.55000000000000004">
      <c r="J154" s="72"/>
    </row>
    <row r="155" spans="10:10" x14ac:dyDescent="0.55000000000000004">
      <c r="J155" s="72"/>
    </row>
    <row r="156" spans="10:10" x14ac:dyDescent="0.55000000000000004">
      <c r="J156" s="72"/>
    </row>
    <row r="157" spans="10:10" x14ac:dyDescent="0.55000000000000004">
      <c r="J157" s="72"/>
    </row>
    <row r="158" spans="10:10" x14ac:dyDescent="0.55000000000000004">
      <c r="J158" s="72"/>
    </row>
    <row r="159" spans="10:10" x14ac:dyDescent="0.55000000000000004">
      <c r="J159" s="72"/>
    </row>
    <row r="160" spans="10:10" x14ac:dyDescent="0.55000000000000004">
      <c r="J160" s="72"/>
    </row>
    <row r="161" spans="10:10" x14ac:dyDescent="0.55000000000000004">
      <c r="J161" s="72"/>
    </row>
    <row r="162" spans="10:10" x14ac:dyDescent="0.55000000000000004">
      <c r="J162" s="72"/>
    </row>
    <row r="163" spans="10:10" x14ac:dyDescent="0.55000000000000004">
      <c r="J163" s="72"/>
    </row>
    <row r="164" spans="10:10" x14ac:dyDescent="0.55000000000000004">
      <c r="J164" s="72"/>
    </row>
    <row r="165" spans="10:10" x14ac:dyDescent="0.55000000000000004">
      <c r="J165" s="72"/>
    </row>
    <row r="166" spans="10:10" x14ac:dyDescent="0.55000000000000004">
      <c r="J166" s="72"/>
    </row>
    <row r="167" spans="10:10" x14ac:dyDescent="0.55000000000000004">
      <c r="J167" s="72"/>
    </row>
    <row r="168" spans="10:10" x14ac:dyDescent="0.55000000000000004">
      <c r="J168" s="72"/>
    </row>
    <row r="169" spans="10:10" x14ac:dyDescent="0.55000000000000004">
      <c r="J169" s="72"/>
    </row>
    <row r="170" spans="10:10" x14ac:dyDescent="0.55000000000000004">
      <c r="J170" s="72"/>
    </row>
    <row r="171" spans="10:10" x14ac:dyDescent="0.55000000000000004">
      <c r="J171" s="72"/>
    </row>
    <row r="172" spans="10:10" x14ac:dyDescent="0.55000000000000004">
      <c r="J172" s="72"/>
    </row>
    <row r="173" spans="10:10" x14ac:dyDescent="0.55000000000000004">
      <c r="J173" s="72"/>
    </row>
    <row r="174" spans="10:10" x14ac:dyDescent="0.55000000000000004">
      <c r="J174" s="72"/>
    </row>
    <row r="175" spans="10:10" x14ac:dyDescent="0.55000000000000004">
      <c r="J175" s="72"/>
    </row>
    <row r="176" spans="10:10" x14ac:dyDescent="0.55000000000000004">
      <c r="J176" s="72"/>
    </row>
    <row r="177" spans="10:10" x14ac:dyDescent="0.55000000000000004">
      <c r="J177" s="72"/>
    </row>
    <row r="178" spans="10:10" x14ac:dyDescent="0.55000000000000004">
      <c r="J178" s="72"/>
    </row>
    <row r="179" spans="10:10" x14ac:dyDescent="0.55000000000000004">
      <c r="J179" s="72"/>
    </row>
    <row r="180" spans="10:10" x14ac:dyDescent="0.55000000000000004">
      <c r="J180" s="72"/>
    </row>
    <row r="181" spans="10:10" x14ac:dyDescent="0.55000000000000004">
      <c r="J181" s="72"/>
    </row>
    <row r="182" spans="10:10" x14ac:dyDescent="0.55000000000000004">
      <c r="J182" s="72"/>
    </row>
    <row r="183" spans="10:10" x14ac:dyDescent="0.55000000000000004">
      <c r="J183" s="72"/>
    </row>
    <row r="184" spans="10:10" x14ac:dyDescent="0.55000000000000004">
      <c r="J184" s="72"/>
    </row>
    <row r="185" spans="10:10" x14ac:dyDescent="0.55000000000000004">
      <c r="J185" s="72"/>
    </row>
    <row r="186" spans="10:10" x14ac:dyDescent="0.55000000000000004">
      <c r="J186" s="72"/>
    </row>
    <row r="187" spans="10:10" x14ac:dyDescent="0.55000000000000004">
      <c r="J187" s="72"/>
    </row>
    <row r="188" spans="10:10" x14ac:dyDescent="0.55000000000000004">
      <c r="J188" s="72"/>
    </row>
    <row r="189" spans="10:10" x14ac:dyDescent="0.55000000000000004">
      <c r="J189" s="72"/>
    </row>
    <row r="190" spans="10:10" x14ac:dyDescent="0.55000000000000004">
      <c r="J190" s="72"/>
    </row>
    <row r="191" spans="10:10" x14ac:dyDescent="0.55000000000000004">
      <c r="J191" s="72"/>
    </row>
    <row r="192" spans="10:10" x14ac:dyDescent="0.55000000000000004">
      <c r="J192" s="72"/>
    </row>
    <row r="193" spans="10:10" x14ac:dyDescent="0.55000000000000004">
      <c r="J193" s="72"/>
    </row>
    <row r="194" spans="10:10" x14ac:dyDescent="0.55000000000000004">
      <c r="J194" s="72"/>
    </row>
    <row r="195" spans="10:10" x14ac:dyDescent="0.55000000000000004">
      <c r="J195" s="72"/>
    </row>
    <row r="196" spans="10:10" x14ac:dyDescent="0.55000000000000004">
      <c r="J196" s="72"/>
    </row>
    <row r="197" spans="10:10" x14ac:dyDescent="0.55000000000000004">
      <c r="J197" s="72"/>
    </row>
    <row r="198" spans="10:10" x14ac:dyDescent="0.55000000000000004">
      <c r="J198" s="72"/>
    </row>
    <row r="199" spans="10:10" x14ac:dyDescent="0.55000000000000004">
      <c r="J199" s="72"/>
    </row>
    <row r="200" spans="10:10" x14ac:dyDescent="0.55000000000000004">
      <c r="J200" s="72"/>
    </row>
    <row r="201" spans="10:10" x14ac:dyDescent="0.55000000000000004">
      <c r="J201" s="72"/>
    </row>
    <row r="202" spans="10:10" x14ac:dyDescent="0.55000000000000004">
      <c r="J202" s="72"/>
    </row>
    <row r="203" spans="10:10" x14ac:dyDescent="0.55000000000000004">
      <c r="J203" s="72"/>
    </row>
    <row r="204" spans="10:10" x14ac:dyDescent="0.55000000000000004">
      <c r="J204" s="72"/>
    </row>
    <row r="205" spans="10:10" x14ac:dyDescent="0.55000000000000004">
      <c r="J205" s="72"/>
    </row>
    <row r="206" spans="10:10" x14ac:dyDescent="0.55000000000000004">
      <c r="J206" s="72"/>
    </row>
    <row r="207" spans="10:10" x14ac:dyDescent="0.55000000000000004">
      <c r="J207" s="72"/>
    </row>
    <row r="208" spans="10:10" x14ac:dyDescent="0.55000000000000004">
      <c r="J208" s="72"/>
    </row>
    <row r="209" spans="10:10" x14ac:dyDescent="0.55000000000000004">
      <c r="J209" s="72"/>
    </row>
    <row r="210" spans="10:10" x14ac:dyDescent="0.55000000000000004">
      <c r="J210" s="72"/>
    </row>
    <row r="211" spans="10:10" x14ac:dyDescent="0.55000000000000004">
      <c r="J211" s="72"/>
    </row>
    <row r="212" spans="10:10" x14ac:dyDescent="0.55000000000000004">
      <c r="J212" s="72"/>
    </row>
    <row r="213" spans="10:10" x14ac:dyDescent="0.55000000000000004">
      <c r="J213" s="72"/>
    </row>
    <row r="214" spans="10:10" x14ac:dyDescent="0.55000000000000004">
      <c r="J214" s="72"/>
    </row>
    <row r="215" spans="10:10" x14ac:dyDescent="0.55000000000000004">
      <c r="J215" s="72"/>
    </row>
    <row r="216" spans="10:10" x14ac:dyDescent="0.55000000000000004">
      <c r="J216" s="72"/>
    </row>
    <row r="217" spans="10:10" x14ac:dyDescent="0.55000000000000004">
      <c r="J217" s="72"/>
    </row>
    <row r="218" spans="10:10" x14ac:dyDescent="0.55000000000000004">
      <c r="J218" s="72"/>
    </row>
    <row r="219" spans="10:10" x14ac:dyDescent="0.55000000000000004">
      <c r="J219" s="72"/>
    </row>
    <row r="220" spans="10:10" x14ac:dyDescent="0.55000000000000004">
      <c r="J220" s="72"/>
    </row>
    <row r="221" spans="10:10" x14ac:dyDescent="0.55000000000000004">
      <c r="J221" s="72"/>
    </row>
    <row r="222" spans="10:10" x14ac:dyDescent="0.55000000000000004">
      <c r="J222" s="72"/>
    </row>
    <row r="223" spans="10:10" x14ac:dyDescent="0.55000000000000004">
      <c r="J223" s="72"/>
    </row>
    <row r="224" spans="10:10" x14ac:dyDescent="0.55000000000000004">
      <c r="J224" s="72"/>
    </row>
    <row r="225" spans="10:10" x14ac:dyDescent="0.55000000000000004">
      <c r="J225" s="72"/>
    </row>
    <row r="226" spans="10:10" x14ac:dyDescent="0.55000000000000004">
      <c r="J226" s="72"/>
    </row>
    <row r="227" spans="10:10" x14ac:dyDescent="0.55000000000000004">
      <c r="J227" s="72"/>
    </row>
    <row r="228" spans="10:10" x14ac:dyDescent="0.55000000000000004">
      <c r="J228" s="72"/>
    </row>
    <row r="229" spans="10:10" x14ac:dyDescent="0.55000000000000004">
      <c r="J229" s="72"/>
    </row>
    <row r="230" spans="10:10" x14ac:dyDescent="0.55000000000000004">
      <c r="J230" s="72"/>
    </row>
    <row r="231" spans="10:10" x14ac:dyDescent="0.55000000000000004">
      <c r="J231" s="72"/>
    </row>
    <row r="232" spans="10:10" x14ac:dyDescent="0.55000000000000004">
      <c r="J232" s="72"/>
    </row>
    <row r="233" spans="10:10" x14ac:dyDescent="0.55000000000000004">
      <c r="J233" s="72"/>
    </row>
    <row r="234" spans="10:10" x14ac:dyDescent="0.55000000000000004">
      <c r="J234" s="72"/>
    </row>
    <row r="235" spans="10:10" x14ac:dyDescent="0.55000000000000004">
      <c r="J235" s="72"/>
    </row>
    <row r="236" spans="10:10" x14ac:dyDescent="0.55000000000000004">
      <c r="J236" s="72"/>
    </row>
    <row r="237" spans="10:10" x14ac:dyDescent="0.55000000000000004">
      <c r="J237" s="72"/>
    </row>
    <row r="238" spans="10:10" x14ac:dyDescent="0.55000000000000004">
      <c r="J238" s="72"/>
    </row>
    <row r="239" spans="10:10" x14ac:dyDescent="0.55000000000000004">
      <c r="J239" s="72"/>
    </row>
    <row r="240" spans="10:10" x14ac:dyDescent="0.55000000000000004">
      <c r="J240" s="72"/>
    </row>
    <row r="241" spans="10:10" x14ac:dyDescent="0.55000000000000004">
      <c r="J241" s="72"/>
    </row>
    <row r="242" spans="10:10" x14ac:dyDescent="0.55000000000000004">
      <c r="J242" s="72"/>
    </row>
    <row r="243" spans="10:10" x14ac:dyDescent="0.55000000000000004">
      <c r="J243" s="72"/>
    </row>
    <row r="244" spans="10:10" x14ac:dyDescent="0.55000000000000004">
      <c r="J244" s="72"/>
    </row>
    <row r="245" spans="10:10" x14ac:dyDescent="0.55000000000000004">
      <c r="J245" s="72"/>
    </row>
    <row r="246" spans="10:10" x14ac:dyDescent="0.55000000000000004">
      <c r="J246" s="72"/>
    </row>
    <row r="247" spans="10:10" x14ac:dyDescent="0.55000000000000004">
      <c r="J247" s="72"/>
    </row>
    <row r="248" spans="10:10" x14ac:dyDescent="0.55000000000000004">
      <c r="J248" s="72"/>
    </row>
    <row r="249" spans="10:10" x14ac:dyDescent="0.55000000000000004">
      <c r="J249" s="72"/>
    </row>
    <row r="250" spans="10:10" x14ac:dyDescent="0.55000000000000004">
      <c r="J250" s="72"/>
    </row>
    <row r="251" spans="10:10" x14ac:dyDescent="0.55000000000000004">
      <c r="J251" s="72"/>
    </row>
    <row r="252" spans="10:10" x14ac:dyDescent="0.55000000000000004">
      <c r="J252" s="72"/>
    </row>
    <row r="253" spans="10:10" x14ac:dyDescent="0.55000000000000004">
      <c r="J253" s="72"/>
    </row>
    <row r="254" spans="10:10" x14ac:dyDescent="0.55000000000000004">
      <c r="J254" s="72"/>
    </row>
    <row r="255" spans="10:10" x14ac:dyDescent="0.55000000000000004">
      <c r="J255" s="72"/>
    </row>
    <row r="256" spans="10:10" x14ac:dyDescent="0.55000000000000004">
      <c r="J256" s="72"/>
    </row>
    <row r="257" spans="10:10" x14ac:dyDescent="0.55000000000000004">
      <c r="J257" s="72"/>
    </row>
    <row r="258" spans="10:10" x14ac:dyDescent="0.55000000000000004">
      <c r="J258" s="72"/>
    </row>
    <row r="259" spans="10:10" x14ac:dyDescent="0.55000000000000004">
      <c r="J259" s="72"/>
    </row>
    <row r="260" spans="10:10" x14ac:dyDescent="0.55000000000000004">
      <c r="J260" s="72"/>
    </row>
    <row r="261" spans="10:10" x14ac:dyDescent="0.55000000000000004">
      <c r="J261" s="72"/>
    </row>
    <row r="262" spans="10:10" x14ac:dyDescent="0.55000000000000004">
      <c r="J262" s="72"/>
    </row>
    <row r="263" spans="10:10" x14ac:dyDescent="0.55000000000000004">
      <c r="J263" s="72"/>
    </row>
    <row r="264" spans="10:10" x14ac:dyDescent="0.55000000000000004">
      <c r="J264" s="72"/>
    </row>
    <row r="265" spans="10:10" x14ac:dyDescent="0.55000000000000004">
      <c r="J265" s="72"/>
    </row>
    <row r="266" spans="10:10" x14ac:dyDescent="0.55000000000000004">
      <c r="J266" s="72"/>
    </row>
    <row r="267" spans="10:10" x14ac:dyDescent="0.55000000000000004">
      <c r="J267" s="72"/>
    </row>
    <row r="268" spans="10:10" x14ac:dyDescent="0.55000000000000004">
      <c r="J268" s="72"/>
    </row>
    <row r="269" spans="10:10" x14ac:dyDescent="0.55000000000000004">
      <c r="J269" s="72"/>
    </row>
    <row r="270" spans="10:10" x14ac:dyDescent="0.55000000000000004">
      <c r="J270" s="72"/>
    </row>
    <row r="271" spans="10:10" x14ac:dyDescent="0.55000000000000004">
      <c r="J271" s="72"/>
    </row>
    <row r="272" spans="10:10" x14ac:dyDescent="0.55000000000000004">
      <c r="J272" s="72"/>
    </row>
    <row r="273" spans="10:10" x14ac:dyDescent="0.55000000000000004">
      <c r="J273" s="72"/>
    </row>
    <row r="274" spans="10:10" x14ac:dyDescent="0.55000000000000004">
      <c r="J274" s="72"/>
    </row>
    <row r="275" spans="10:10" x14ac:dyDescent="0.55000000000000004">
      <c r="J275" s="72"/>
    </row>
    <row r="276" spans="10:10" x14ac:dyDescent="0.55000000000000004">
      <c r="J276" s="72"/>
    </row>
    <row r="277" spans="10:10" x14ac:dyDescent="0.55000000000000004">
      <c r="J277" s="72"/>
    </row>
    <row r="278" spans="10:10" x14ac:dyDescent="0.55000000000000004">
      <c r="J278" s="72"/>
    </row>
    <row r="279" spans="10:10" x14ac:dyDescent="0.55000000000000004">
      <c r="J279" s="72"/>
    </row>
    <row r="280" spans="10:10" x14ac:dyDescent="0.55000000000000004">
      <c r="J280" s="72"/>
    </row>
    <row r="281" spans="10:10" x14ac:dyDescent="0.55000000000000004">
      <c r="J281" s="72"/>
    </row>
    <row r="282" spans="10:10" x14ac:dyDescent="0.55000000000000004">
      <c r="J282" s="72"/>
    </row>
    <row r="283" spans="10:10" x14ac:dyDescent="0.55000000000000004">
      <c r="J283" s="72"/>
    </row>
    <row r="284" spans="10:10" x14ac:dyDescent="0.55000000000000004">
      <c r="J284" s="72"/>
    </row>
    <row r="285" spans="10:10" x14ac:dyDescent="0.55000000000000004">
      <c r="J285" s="72"/>
    </row>
    <row r="286" spans="10:10" x14ac:dyDescent="0.55000000000000004">
      <c r="J286" s="72"/>
    </row>
    <row r="287" spans="10:10" x14ac:dyDescent="0.55000000000000004">
      <c r="J287" s="72"/>
    </row>
    <row r="288" spans="10:10" x14ac:dyDescent="0.55000000000000004">
      <c r="J288" s="72"/>
    </row>
    <row r="289" spans="10:10" x14ac:dyDescent="0.55000000000000004">
      <c r="J289" s="72"/>
    </row>
    <row r="290" spans="10:10" x14ac:dyDescent="0.55000000000000004">
      <c r="J290" s="72"/>
    </row>
    <row r="291" spans="10:10" x14ac:dyDescent="0.55000000000000004">
      <c r="J291" s="72"/>
    </row>
    <row r="292" spans="10:10" x14ac:dyDescent="0.55000000000000004">
      <c r="J292" s="72"/>
    </row>
    <row r="293" spans="10:10" x14ac:dyDescent="0.55000000000000004">
      <c r="J293" s="72"/>
    </row>
    <row r="294" spans="10:10" x14ac:dyDescent="0.55000000000000004">
      <c r="J294" s="72"/>
    </row>
    <row r="295" spans="10:10" x14ac:dyDescent="0.55000000000000004">
      <c r="J295" s="72"/>
    </row>
    <row r="296" spans="10:10" x14ac:dyDescent="0.55000000000000004">
      <c r="J296" s="72"/>
    </row>
    <row r="297" spans="10:10" x14ac:dyDescent="0.55000000000000004">
      <c r="J297" s="72"/>
    </row>
    <row r="298" spans="10:10" x14ac:dyDescent="0.55000000000000004">
      <c r="J298" s="72"/>
    </row>
    <row r="299" spans="10:10" x14ac:dyDescent="0.55000000000000004">
      <c r="J299" s="72"/>
    </row>
    <row r="300" spans="10:10" x14ac:dyDescent="0.55000000000000004">
      <c r="J300" s="72"/>
    </row>
    <row r="301" spans="10:10" x14ac:dyDescent="0.55000000000000004">
      <c r="J301" s="72"/>
    </row>
    <row r="302" spans="10:10" x14ac:dyDescent="0.55000000000000004">
      <c r="J302" s="72"/>
    </row>
    <row r="303" spans="10:10" x14ac:dyDescent="0.55000000000000004">
      <c r="J303" s="72"/>
    </row>
    <row r="304" spans="10:10" x14ac:dyDescent="0.55000000000000004">
      <c r="J304" s="72"/>
    </row>
    <row r="305" spans="10:10" x14ac:dyDescent="0.55000000000000004">
      <c r="J305" s="72"/>
    </row>
    <row r="306" spans="10:10" x14ac:dyDescent="0.55000000000000004">
      <c r="J306" s="72"/>
    </row>
    <row r="307" spans="10:10" x14ac:dyDescent="0.55000000000000004">
      <c r="J307" s="72"/>
    </row>
    <row r="308" spans="10:10" x14ac:dyDescent="0.55000000000000004">
      <c r="J308" s="72"/>
    </row>
    <row r="309" spans="10:10" x14ac:dyDescent="0.55000000000000004">
      <c r="J309" s="72"/>
    </row>
    <row r="310" spans="10:10" x14ac:dyDescent="0.55000000000000004">
      <c r="J310" s="72"/>
    </row>
    <row r="311" spans="10:10" x14ac:dyDescent="0.55000000000000004">
      <c r="J311" s="72"/>
    </row>
    <row r="312" spans="10:10" x14ac:dyDescent="0.55000000000000004">
      <c r="J312" s="72"/>
    </row>
    <row r="313" spans="10:10" x14ac:dyDescent="0.55000000000000004">
      <c r="J313" s="72"/>
    </row>
    <row r="314" spans="10:10" x14ac:dyDescent="0.55000000000000004">
      <c r="J314" s="72"/>
    </row>
    <row r="315" spans="10:10" x14ac:dyDescent="0.55000000000000004">
      <c r="J315" s="72"/>
    </row>
    <row r="316" spans="10:10" x14ac:dyDescent="0.55000000000000004">
      <c r="J316" s="72"/>
    </row>
    <row r="317" spans="10:10" x14ac:dyDescent="0.55000000000000004">
      <c r="J317" s="72"/>
    </row>
    <row r="318" spans="10:10" x14ac:dyDescent="0.55000000000000004">
      <c r="J318" s="72"/>
    </row>
    <row r="319" spans="10:10" x14ac:dyDescent="0.55000000000000004">
      <c r="J319" s="72"/>
    </row>
    <row r="320" spans="10:10" x14ac:dyDescent="0.55000000000000004">
      <c r="J320" s="72"/>
    </row>
    <row r="321" spans="10:10" x14ac:dyDescent="0.55000000000000004">
      <c r="J321" s="72"/>
    </row>
    <row r="322" spans="10:10" x14ac:dyDescent="0.55000000000000004">
      <c r="J322" s="72"/>
    </row>
    <row r="323" spans="10:10" x14ac:dyDescent="0.55000000000000004">
      <c r="J323" s="72"/>
    </row>
    <row r="324" spans="10:10" x14ac:dyDescent="0.55000000000000004">
      <c r="J324" s="72"/>
    </row>
    <row r="325" spans="10:10" x14ac:dyDescent="0.55000000000000004">
      <c r="J325" s="72"/>
    </row>
    <row r="326" spans="10:10" x14ac:dyDescent="0.55000000000000004">
      <c r="J326" s="72"/>
    </row>
    <row r="327" spans="10:10" x14ac:dyDescent="0.55000000000000004">
      <c r="J327" s="72"/>
    </row>
    <row r="328" spans="10:10" x14ac:dyDescent="0.55000000000000004">
      <c r="J328" s="72"/>
    </row>
    <row r="329" spans="10:10" x14ac:dyDescent="0.55000000000000004">
      <c r="J329" s="72"/>
    </row>
    <row r="330" spans="10:10" x14ac:dyDescent="0.55000000000000004">
      <c r="J330" s="72"/>
    </row>
    <row r="331" spans="10:10" x14ac:dyDescent="0.55000000000000004">
      <c r="J331" s="72"/>
    </row>
    <row r="332" spans="10:10" x14ac:dyDescent="0.55000000000000004">
      <c r="J332" s="72"/>
    </row>
    <row r="333" spans="10:10" x14ac:dyDescent="0.55000000000000004">
      <c r="J333" s="72"/>
    </row>
    <row r="334" spans="10:10" x14ac:dyDescent="0.55000000000000004">
      <c r="J334" s="72"/>
    </row>
    <row r="335" spans="10:10" x14ac:dyDescent="0.55000000000000004">
      <c r="J335" s="72"/>
    </row>
    <row r="336" spans="10:10" x14ac:dyDescent="0.55000000000000004">
      <c r="J336" s="72"/>
    </row>
    <row r="337" spans="10:10" x14ac:dyDescent="0.55000000000000004">
      <c r="J337" s="72"/>
    </row>
    <row r="338" spans="10:10" x14ac:dyDescent="0.55000000000000004">
      <c r="J338" s="72"/>
    </row>
    <row r="339" spans="10:10" x14ac:dyDescent="0.55000000000000004">
      <c r="J339" s="72"/>
    </row>
    <row r="340" spans="10:10" x14ac:dyDescent="0.55000000000000004">
      <c r="J340" s="72"/>
    </row>
    <row r="341" spans="10:10" x14ac:dyDescent="0.55000000000000004">
      <c r="J341" s="72"/>
    </row>
    <row r="342" spans="10:10" x14ac:dyDescent="0.55000000000000004">
      <c r="J342" s="72"/>
    </row>
    <row r="343" spans="10:10" x14ac:dyDescent="0.55000000000000004">
      <c r="J343" s="72"/>
    </row>
    <row r="344" spans="10:10" x14ac:dyDescent="0.55000000000000004">
      <c r="J344" s="72"/>
    </row>
    <row r="345" spans="10:10" x14ac:dyDescent="0.55000000000000004">
      <c r="J345" s="72"/>
    </row>
    <row r="346" spans="10:10" x14ac:dyDescent="0.55000000000000004">
      <c r="J346" s="72"/>
    </row>
    <row r="347" spans="10:10" x14ac:dyDescent="0.55000000000000004">
      <c r="J347" s="72"/>
    </row>
    <row r="348" spans="10:10" x14ac:dyDescent="0.55000000000000004">
      <c r="J348" s="72"/>
    </row>
    <row r="349" spans="10:10" x14ac:dyDescent="0.55000000000000004">
      <c r="J349" s="72"/>
    </row>
    <row r="350" spans="10:10" x14ac:dyDescent="0.55000000000000004">
      <c r="J350" s="72"/>
    </row>
    <row r="351" spans="10:10" x14ac:dyDescent="0.55000000000000004">
      <c r="J351" s="72"/>
    </row>
    <row r="352" spans="10:10" x14ac:dyDescent="0.55000000000000004">
      <c r="J352" s="72"/>
    </row>
    <row r="353" spans="10:10" x14ac:dyDescent="0.55000000000000004">
      <c r="J353" s="72"/>
    </row>
    <row r="354" spans="10:10" x14ac:dyDescent="0.55000000000000004">
      <c r="J354" s="72"/>
    </row>
    <row r="355" spans="10:10" x14ac:dyDescent="0.55000000000000004">
      <c r="J355" s="72"/>
    </row>
    <row r="356" spans="10:10" x14ac:dyDescent="0.55000000000000004">
      <c r="J356" s="72"/>
    </row>
    <row r="357" spans="10:10" x14ac:dyDescent="0.55000000000000004">
      <c r="J357" s="72"/>
    </row>
    <row r="358" spans="10:10" x14ac:dyDescent="0.55000000000000004">
      <c r="J358" s="72"/>
    </row>
    <row r="359" spans="10:10" x14ac:dyDescent="0.55000000000000004">
      <c r="J359" s="72"/>
    </row>
    <row r="360" spans="10:10" x14ac:dyDescent="0.55000000000000004">
      <c r="J360" s="72"/>
    </row>
    <row r="361" spans="10:10" x14ac:dyDescent="0.55000000000000004">
      <c r="J361" s="72"/>
    </row>
    <row r="362" spans="10:10" x14ac:dyDescent="0.55000000000000004">
      <c r="J362" s="72"/>
    </row>
    <row r="363" spans="10:10" x14ac:dyDescent="0.55000000000000004">
      <c r="J363" s="72"/>
    </row>
    <row r="364" spans="10:10" x14ac:dyDescent="0.55000000000000004">
      <c r="J364" s="72"/>
    </row>
    <row r="365" spans="10:10" x14ac:dyDescent="0.55000000000000004">
      <c r="J365" s="72"/>
    </row>
    <row r="366" spans="10:10" x14ac:dyDescent="0.55000000000000004">
      <c r="J366" s="72"/>
    </row>
    <row r="367" spans="10:10" x14ac:dyDescent="0.55000000000000004">
      <c r="J367" s="72"/>
    </row>
    <row r="368" spans="10:10" x14ac:dyDescent="0.55000000000000004">
      <c r="J368" s="72"/>
    </row>
    <row r="369" spans="10:10" x14ac:dyDescent="0.55000000000000004">
      <c r="J369" s="72"/>
    </row>
    <row r="370" spans="10:10" x14ac:dyDescent="0.55000000000000004">
      <c r="J370" s="72"/>
    </row>
    <row r="371" spans="10:10" x14ac:dyDescent="0.55000000000000004">
      <c r="J371" s="72"/>
    </row>
    <row r="372" spans="10:10" x14ac:dyDescent="0.55000000000000004">
      <c r="J372" s="72"/>
    </row>
    <row r="373" spans="10:10" x14ac:dyDescent="0.55000000000000004">
      <c r="J373" s="72"/>
    </row>
    <row r="374" spans="10:10" x14ac:dyDescent="0.55000000000000004">
      <c r="J374" s="72"/>
    </row>
    <row r="375" spans="10:10" x14ac:dyDescent="0.55000000000000004">
      <c r="J375" s="72"/>
    </row>
    <row r="376" spans="10:10" x14ac:dyDescent="0.55000000000000004">
      <c r="J376" s="72"/>
    </row>
    <row r="377" spans="10:10" x14ac:dyDescent="0.55000000000000004">
      <c r="J377" s="72"/>
    </row>
    <row r="378" spans="10:10" x14ac:dyDescent="0.55000000000000004">
      <c r="J378" s="72"/>
    </row>
    <row r="379" spans="10:10" x14ac:dyDescent="0.55000000000000004">
      <c r="J379" s="72"/>
    </row>
    <row r="380" spans="10:10" x14ac:dyDescent="0.55000000000000004">
      <c r="J380" s="72"/>
    </row>
    <row r="381" spans="10:10" x14ac:dyDescent="0.55000000000000004">
      <c r="J381" s="72"/>
    </row>
    <row r="382" spans="10:10" x14ac:dyDescent="0.55000000000000004">
      <c r="J382" s="72"/>
    </row>
    <row r="383" spans="10:10" x14ac:dyDescent="0.55000000000000004">
      <c r="J383" s="72"/>
    </row>
    <row r="384" spans="10:10" x14ac:dyDescent="0.55000000000000004">
      <c r="J384" s="72"/>
    </row>
    <row r="385" spans="10:10" x14ac:dyDescent="0.55000000000000004">
      <c r="J385" s="72"/>
    </row>
    <row r="386" spans="10:10" x14ac:dyDescent="0.55000000000000004">
      <c r="J386" s="72"/>
    </row>
    <row r="387" spans="10:10" x14ac:dyDescent="0.55000000000000004">
      <c r="J387" s="72"/>
    </row>
    <row r="388" spans="10:10" x14ac:dyDescent="0.55000000000000004">
      <c r="J388" s="72"/>
    </row>
    <row r="389" spans="10:10" x14ac:dyDescent="0.55000000000000004">
      <c r="J389" s="72"/>
    </row>
    <row r="390" spans="10:10" x14ac:dyDescent="0.55000000000000004">
      <c r="J390" s="72"/>
    </row>
    <row r="391" spans="10:10" x14ac:dyDescent="0.55000000000000004">
      <c r="J391" s="72"/>
    </row>
    <row r="392" spans="10:10" x14ac:dyDescent="0.55000000000000004">
      <c r="J392" s="72"/>
    </row>
    <row r="393" spans="10:10" x14ac:dyDescent="0.55000000000000004">
      <c r="J393" s="72"/>
    </row>
    <row r="394" spans="10:10" x14ac:dyDescent="0.55000000000000004">
      <c r="J394" s="72"/>
    </row>
    <row r="395" spans="10:10" x14ac:dyDescent="0.55000000000000004">
      <c r="J395" s="72"/>
    </row>
    <row r="396" spans="10:10" x14ac:dyDescent="0.55000000000000004">
      <c r="J396" s="72"/>
    </row>
    <row r="397" spans="10:10" x14ac:dyDescent="0.55000000000000004">
      <c r="J397" s="72"/>
    </row>
    <row r="398" spans="10:10" x14ac:dyDescent="0.55000000000000004">
      <c r="J398" s="72"/>
    </row>
    <row r="399" spans="10:10" x14ac:dyDescent="0.55000000000000004">
      <c r="J399" s="72"/>
    </row>
    <row r="400" spans="10:10" x14ac:dyDescent="0.55000000000000004">
      <c r="J400" s="72"/>
    </row>
    <row r="401" spans="10:10" x14ac:dyDescent="0.55000000000000004">
      <c r="J401" s="72"/>
    </row>
    <row r="402" spans="10:10" x14ac:dyDescent="0.55000000000000004">
      <c r="J402" s="72"/>
    </row>
    <row r="403" spans="10:10" x14ac:dyDescent="0.55000000000000004">
      <c r="J403" s="72"/>
    </row>
    <row r="404" spans="10:10" x14ac:dyDescent="0.55000000000000004">
      <c r="J404" s="72"/>
    </row>
    <row r="405" spans="10:10" x14ac:dyDescent="0.55000000000000004">
      <c r="J405" s="72"/>
    </row>
    <row r="406" spans="10:10" x14ac:dyDescent="0.55000000000000004">
      <c r="J406" s="72"/>
    </row>
    <row r="407" spans="10:10" x14ac:dyDescent="0.55000000000000004">
      <c r="J407" s="72"/>
    </row>
    <row r="408" spans="10:10" x14ac:dyDescent="0.55000000000000004">
      <c r="J408" s="72"/>
    </row>
    <row r="409" spans="10:10" x14ac:dyDescent="0.55000000000000004">
      <c r="J409" s="72"/>
    </row>
    <row r="410" spans="10:10" x14ac:dyDescent="0.55000000000000004">
      <c r="J410" s="72"/>
    </row>
    <row r="411" spans="10:10" x14ac:dyDescent="0.55000000000000004">
      <c r="J411" s="72"/>
    </row>
    <row r="412" spans="10:10" x14ac:dyDescent="0.55000000000000004">
      <c r="J412" s="72"/>
    </row>
    <row r="413" spans="10:10" x14ac:dyDescent="0.55000000000000004">
      <c r="J413" s="72"/>
    </row>
    <row r="414" spans="10:10" x14ac:dyDescent="0.55000000000000004">
      <c r="J414" s="72"/>
    </row>
    <row r="415" spans="10:10" x14ac:dyDescent="0.55000000000000004">
      <c r="J415" s="72"/>
    </row>
    <row r="416" spans="10:10" x14ac:dyDescent="0.55000000000000004">
      <c r="J416" s="72"/>
    </row>
    <row r="417" spans="10:10" x14ac:dyDescent="0.55000000000000004">
      <c r="J417" s="72"/>
    </row>
    <row r="418" spans="10:10" x14ac:dyDescent="0.55000000000000004">
      <c r="J418" s="72"/>
    </row>
    <row r="419" spans="10:10" x14ac:dyDescent="0.55000000000000004">
      <c r="J419" s="72"/>
    </row>
    <row r="420" spans="10:10" x14ac:dyDescent="0.55000000000000004">
      <c r="J420" s="72"/>
    </row>
    <row r="421" spans="10:10" x14ac:dyDescent="0.55000000000000004">
      <c r="J421" s="72"/>
    </row>
    <row r="422" spans="10:10" x14ac:dyDescent="0.55000000000000004">
      <c r="J422" s="72"/>
    </row>
    <row r="423" spans="10:10" x14ac:dyDescent="0.55000000000000004">
      <c r="J423" s="72"/>
    </row>
    <row r="424" spans="10:10" x14ac:dyDescent="0.55000000000000004">
      <c r="J424" s="72"/>
    </row>
    <row r="425" spans="10:10" x14ac:dyDescent="0.55000000000000004">
      <c r="J425" s="72"/>
    </row>
    <row r="426" spans="10:10" x14ac:dyDescent="0.55000000000000004">
      <c r="J426" s="72"/>
    </row>
    <row r="427" spans="10:10" x14ac:dyDescent="0.55000000000000004">
      <c r="J427" s="72"/>
    </row>
    <row r="428" spans="10:10" x14ac:dyDescent="0.55000000000000004">
      <c r="J428" s="72"/>
    </row>
    <row r="429" spans="10:10" x14ac:dyDescent="0.55000000000000004">
      <c r="J429" s="72"/>
    </row>
    <row r="430" spans="10:10" x14ac:dyDescent="0.55000000000000004">
      <c r="J430" s="72"/>
    </row>
    <row r="431" spans="10:10" x14ac:dyDescent="0.55000000000000004">
      <c r="J431" s="72"/>
    </row>
    <row r="432" spans="10:10" x14ac:dyDescent="0.55000000000000004">
      <c r="J432" s="72"/>
    </row>
    <row r="433" spans="10:10" x14ac:dyDescent="0.55000000000000004">
      <c r="J433" s="72"/>
    </row>
    <row r="434" spans="10:10" x14ac:dyDescent="0.55000000000000004">
      <c r="J434" s="72"/>
    </row>
    <row r="435" spans="10:10" x14ac:dyDescent="0.55000000000000004">
      <c r="J435" s="72"/>
    </row>
    <row r="436" spans="10:10" x14ac:dyDescent="0.55000000000000004">
      <c r="J436" s="72"/>
    </row>
    <row r="437" spans="10:10" x14ac:dyDescent="0.55000000000000004">
      <c r="J437" s="72"/>
    </row>
    <row r="438" spans="10:10" x14ac:dyDescent="0.55000000000000004">
      <c r="J438" s="72"/>
    </row>
    <row r="439" spans="10:10" x14ac:dyDescent="0.55000000000000004">
      <c r="J439" s="72"/>
    </row>
    <row r="440" spans="10:10" x14ac:dyDescent="0.55000000000000004">
      <c r="J440" s="72"/>
    </row>
    <row r="441" spans="10:10" x14ac:dyDescent="0.55000000000000004">
      <c r="J441" s="72"/>
    </row>
    <row r="442" spans="10:10" x14ac:dyDescent="0.55000000000000004">
      <c r="J442" s="72"/>
    </row>
    <row r="443" spans="10:10" x14ac:dyDescent="0.55000000000000004">
      <c r="J443" s="72"/>
    </row>
    <row r="444" spans="10:10" x14ac:dyDescent="0.55000000000000004">
      <c r="J444" s="72"/>
    </row>
    <row r="445" spans="10:10" x14ac:dyDescent="0.55000000000000004">
      <c r="J445" s="72"/>
    </row>
    <row r="446" spans="10:10" x14ac:dyDescent="0.55000000000000004">
      <c r="J446" s="72"/>
    </row>
    <row r="447" spans="10:10" x14ac:dyDescent="0.55000000000000004">
      <c r="J447" s="72"/>
    </row>
    <row r="448" spans="10:10" x14ac:dyDescent="0.55000000000000004">
      <c r="J448" s="72"/>
    </row>
    <row r="449" spans="10:10" x14ac:dyDescent="0.55000000000000004">
      <c r="J449" s="72"/>
    </row>
    <row r="450" spans="10:10" x14ac:dyDescent="0.55000000000000004">
      <c r="J450" s="72"/>
    </row>
    <row r="451" spans="10:10" x14ac:dyDescent="0.55000000000000004">
      <c r="J451" s="72"/>
    </row>
    <row r="452" spans="10:10" x14ac:dyDescent="0.55000000000000004">
      <c r="J452" s="72"/>
    </row>
    <row r="453" spans="10:10" x14ac:dyDescent="0.55000000000000004">
      <c r="J453" s="72"/>
    </row>
    <row r="454" spans="10:10" x14ac:dyDescent="0.55000000000000004">
      <c r="J454" s="72"/>
    </row>
    <row r="455" spans="10:10" x14ac:dyDescent="0.55000000000000004">
      <c r="J455" s="72"/>
    </row>
    <row r="456" spans="10:10" x14ac:dyDescent="0.55000000000000004">
      <c r="J456" s="72"/>
    </row>
    <row r="457" spans="10:10" x14ac:dyDescent="0.55000000000000004">
      <c r="J457" s="72"/>
    </row>
    <row r="458" spans="10:10" x14ac:dyDescent="0.55000000000000004">
      <c r="J458" s="72"/>
    </row>
    <row r="459" spans="10:10" x14ac:dyDescent="0.55000000000000004">
      <c r="J459" s="72"/>
    </row>
    <row r="460" spans="10:10" x14ac:dyDescent="0.55000000000000004">
      <c r="J460" s="72"/>
    </row>
    <row r="461" spans="10:10" x14ac:dyDescent="0.55000000000000004">
      <c r="J461" s="72"/>
    </row>
    <row r="462" spans="10:10" x14ac:dyDescent="0.55000000000000004">
      <c r="J462" s="72"/>
    </row>
    <row r="463" spans="10:10" x14ac:dyDescent="0.55000000000000004">
      <c r="J463" s="72"/>
    </row>
    <row r="464" spans="10:10" x14ac:dyDescent="0.55000000000000004">
      <c r="J464" s="72"/>
    </row>
    <row r="465" spans="10:10" x14ac:dyDescent="0.55000000000000004">
      <c r="J465" s="72"/>
    </row>
    <row r="466" spans="10:10" x14ac:dyDescent="0.55000000000000004">
      <c r="J466" s="72"/>
    </row>
    <row r="467" spans="10:10" x14ac:dyDescent="0.55000000000000004">
      <c r="J467" s="72"/>
    </row>
    <row r="468" spans="10:10" x14ac:dyDescent="0.55000000000000004">
      <c r="J468" s="72"/>
    </row>
    <row r="469" spans="10:10" x14ac:dyDescent="0.55000000000000004">
      <c r="J469" s="72"/>
    </row>
    <row r="470" spans="10:10" x14ac:dyDescent="0.55000000000000004">
      <c r="J470" s="72"/>
    </row>
    <row r="471" spans="10:10" x14ac:dyDescent="0.55000000000000004">
      <c r="J471" s="72"/>
    </row>
    <row r="472" spans="10:10" x14ac:dyDescent="0.55000000000000004">
      <c r="J472" s="72"/>
    </row>
    <row r="473" spans="10:10" x14ac:dyDescent="0.55000000000000004">
      <c r="J473" s="72"/>
    </row>
    <row r="474" spans="10:10" x14ac:dyDescent="0.55000000000000004">
      <c r="J474" s="72"/>
    </row>
    <row r="475" spans="10:10" x14ac:dyDescent="0.55000000000000004">
      <c r="J475" s="72"/>
    </row>
    <row r="476" spans="10:10" x14ac:dyDescent="0.55000000000000004">
      <c r="J476" s="72"/>
    </row>
    <row r="477" spans="10:10" x14ac:dyDescent="0.55000000000000004">
      <c r="J477" s="72"/>
    </row>
    <row r="478" spans="10:10" x14ac:dyDescent="0.55000000000000004">
      <c r="J478" s="72"/>
    </row>
    <row r="479" spans="10:10" x14ac:dyDescent="0.55000000000000004">
      <c r="J479" s="72"/>
    </row>
    <row r="480" spans="10:10" x14ac:dyDescent="0.55000000000000004">
      <c r="J480" s="72"/>
    </row>
    <row r="481" spans="10:10" x14ac:dyDescent="0.55000000000000004">
      <c r="J481" s="72"/>
    </row>
    <row r="482" spans="10:10" x14ac:dyDescent="0.55000000000000004">
      <c r="J482" s="72"/>
    </row>
    <row r="483" spans="10:10" x14ac:dyDescent="0.55000000000000004">
      <c r="J483" s="72"/>
    </row>
    <row r="484" spans="10:10" x14ac:dyDescent="0.55000000000000004">
      <c r="J484" s="72"/>
    </row>
    <row r="485" spans="10:10" x14ac:dyDescent="0.55000000000000004">
      <c r="J485" s="72"/>
    </row>
    <row r="486" spans="10:10" x14ac:dyDescent="0.55000000000000004">
      <c r="J486" s="72"/>
    </row>
    <row r="487" spans="10:10" x14ac:dyDescent="0.55000000000000004">
      <c r="J487" s="72"/>
    </row>
    <row r="488" spans="10:10" x14ac:dyDescent="0.55000000000000004">
      <c r="J488" s="72"/>
    </row>
    <row r="489" spans="10:10" x14ac:dyDescent="0.55000000000000004">
      <c r="J489" s="72"/>
    </row>
    <row r="490" spans="10:10" x14ac:dyDescent="0.55000000000000004">
      <c r="J490" s="72"/>
    </row>
    <row r="491" spans="10:10" x14ac:dyDescent="0.55000000000000004">
      <c r="J491" s="72"/>
    </row>
    <row r="492" spans="10:10" x14ac:dyDescent="0.55000000000000004">
      <c r="J492" s="72"/>
    </row>
    <row r="493" spans="10:10" x14ac:dyDescent="0.55000000000000004">
      <c r="J493" s="72"/>
    </row>
    <row r="494" spans="10:10" x14ac:dyDescent="0.55000000000000004">
      <c r="J494" s="72"/>
    </row>
    <row r="495" spans="10:10" x14ac:dyDescent="0.55000000000000004">
      <c r="J495" s="72"/>
    </row>
    <row r="496" spans="10:10" x14ac:dyDescent="0.55000000000000004">
      <c r="J496" s="72"/>
    </row>
    <row r="497" spans="10:10" x14ac:dyDescent="0.55000000000000004">
      <c r="J497" s="72"/>
    </row>
    <row r="498" spans="10:10" x14ac:dyDescent="0.55000000000000004">
      <c r="J498" s="72"/>
    </row>
    <row r="499" spans="10:10" x14ac:dyDescent="0.55000000000000004">
      <c r="J499" s="72"/>
    </row>
    <row r="500" spans="10:10" x14ac:dyDescent="0.55000000000000004">
      <c r="J500" s="72"/>
    </row>
    <row r="501" spans="10:10" x14ac:dyDescent="0.55000000000000004">
      <c r="J501" s="72"/>
    </row>
    <row r="502" spans="10:10" x14ac:dyDescent="0.55000000000000004">
      <c r="J502" s="72"/>
    </row>
    <row r="503" spans="10:10" x14ac:dyDescent="0.55000000000000004">
      <c r="J503" s="72"/>
    </row>
    <row r="504" spans="10:10" x14ac:dyDescent="0.55000000000000004">
      <c r="J504" s="72"/>
    </row>
    <row r="505" spans="10:10" x14ac:dyDescent="0.55000000000000004">
      <c r="J505" s="72"/>
    </row>
    <row r="506" spans="10:10" x14ac:dyDescent="0.55000000000000004">
      <c r="J506" s="72"/>
    </row>
    <row r="507" spans="10:10" x14ac:dyDescent="0.55000000000000004">
      <c r="J507" s="72"/>
    </row>
    <row r="508" spans="10:10" x14ac:dyDescent="0.55000000000000004">
      <c r="J508" s="72"/>
    </row>
    <row r="509" spans="10:10" x14ac:dyDescent="0.55000000000000004">
      <c r="J509" s="72"/>
    </row>
    <row r="510" spans="10:10" x14ac:dyDescent="0.55000000000000004">
      <c r="J510" s="72"/>
    </row>
    <row r="511" spans="10:10" x14ac:dyDescent="0.55000000000000004">
      <c r="J511" s="72"/>
    </row>
    <row r="512" spans="10:10" x14ac:dyDescent="0.55000000000000004">
      <c r="J512" s="72"/>
    </row>
    <row r="513" spans="10:10" x14ac:dyDescent="0.55000000000000004">
      <c r="J513" s="72"/>
    </row>
    <row r="514" spans="10:10" x14ac:dyDescent="0.55000000000000004">
      <c r="J514" s="72"/>
    </row>
    <row r="515" spans="10:10" x14ac:dyDescent="0.55000000000000004">
      <c r="J515" s="72"/>
    </row>
    <row r="516" spans="10:10" x14ac:dyDescent="0.55000000000000004">
      <c r="J516" s="72"/>
    </row>
    <row r="517" spans="10:10" x14ac:dyDescent="0.55000000000000004">
      <c r="J517" s="72"/>
    </row>
    <row r="518" spans="10:10" x14ac:dyDescent="0.55000000000000004">
      <c r="J518" s="72"/>
    </row>
    <row r="519" spans="10:10" x14ac:dyDescent="0.55000000000000004">
      <c r="J519" s="72"/>
    </row>
    <row r="520" spans="10:10" x14ac:dyDescent="0.55000000000000004">
      <c r="J520" s="72"/>
    </row>
    <row r="521" spans="10:10" x14ac:dyDescent="0.55000000000000004">
      <c r="J521" s="72"/>
    </row>
    <row r="522" spans="10:10" x14ac:dyDescent="0.55000000000000004">
      <c r="J522" s="72"/>
    </row>
    <row r="523" spans="10:10" x14ac:dyDescent="0.55000000000000004">
      <c r="J523" s="72"/>
    </row>
    <row r="524" spans="10:10" x14ac:dyDescent="0.55000000000000004">
      <c r="J524" s="72"/>
    </row>
    <row r="525" spans="10:10" x14ac:dyDescent="0.55000000000000004">
      <c r="J525" s="72"/>
    </row>
    <row r="526" spans="10:10" x14ac:dyDescent="0.55000000000000004">
      <c r="J526" s="72"/>
    </row>
    <row r="527" spans="10:10" x14ac:dyDescent="0.55000000000000004">
      <c r="J527" s="72"/>
    </row>
    <row r="528" spans="10:10" x14ac:dyDescent="0.55000000000000004">
      <c r="J528" s="72"/>
    </row>
    <row r="529" spans="10:10" x14ac:dyDescent="0.55000000000000004">
      <c r="J529" s="72"/>
    </row>
    <row r="530" spans="10:10" x14ac:dyDescent="0.55000000000000004">
      <c r="J530" s="72"/>
    </row>
    <row r="531" spans="10:10" x14ac:dyDescent="0.55000000000000004">
      <c r="J531" s="72"/>
    </row>
    <row r="532" spans="10:10" x14ac:dyDescent="0.55000000000000004">
      <c r="J532" s="72"/>
    </row>
    <row r="533" spans="10:10" x14ac:dyDescent="0.55000000000000004">
      <c r="J533" s="72"/>
    </row>
    <row r="534" spans="10:10" x14ac:dyDescent="0.55000000000000004">
      <c r="J534" s="72"/>
    </row>
    <row r="535" spans="10:10" x14ac:dyDescent="0.55000000000000004">
      <c r="J535" s="72"/>
    </row>
    <row r="536" spans="10:10" x14ac:dyDescent="0.55000000000000004">
      <c r="J536" s="72"/>
    </row>
    <row r="537" spans="10:10" x14ac:dyDescent="0.55000000000000004">
      <c r="J537" s="72"/>
    </row>
    <row r="538" spans="10:10" x14ac:dyDescent="0.55000000000000004">
      <c r="J538" s="72"/>
    </row>
    <row r="539" spans="10:10" x14ac:dyDescent="0.55000000000000004">
      <c r="J539" s="72"/>
    </row>
    <row r="540" spans="10:10" x14ac:dyDescent="0.55000000000000004">
      <c r="J540" s="72"/>
    </row>
    <row r="541" spans="10:10" x14ac:dyDescent="0.55000000000000004">
      <c r="J541" s="72"/>
    </row>
    <row r="542" spans="10:10" x14ac:dyDescent="0.55000000000000004">
      <c r="J542" s="72"/>
    </row>
    <row r="543" spans="10:10" x14ac:dyDescent="0.55000000000000004">
      <c r="J543" s="72"/>
    </row>
    <row r="544" spans="10:10" x14ac:dyDescent="0.55000000000000004">
      <c r="J544" s="72"/>
    </row>
    <row r="545" spans="10:10" x14ac:dyDescent="0.55000000000000004">
      <c r="J545" s="72"/>
    </row>
    <row r="546" spans="10:10" x14ac:dyDescent="0.55000000000000004">
      <c r="J546" s="72"/>
    </row>
    <row r="547" spans="10:10" x14ac:dyDescent="0.55000000000000004">
      <c r="J547" s="72"/>
    </row>
    <row r="548" spans="10:10" x14ac:dyDescent="0.55000000000000004">
      <c r="J548" s="72"/>
    </row>
    <row r="549" spans="10:10" x14ac:dyDescent="0.55000000000000004">
      <c r="J549" s="72"/>
    </row>
    <row r="550" spans="10:10" x14ac:dyDescent="0.55000000000000004">
      <c r="J550" s="72"/>
    </row>
    <row r="551" spans="10:10" x14ac:dyDescent="0.55000000000000004">
      <c r="J551" s="72"/>
    </row>
    <row r="552" spans="10:10" x14ac:dyDescent="0.55000000000000004">
      <c r="J552" s="72"/>
    </row>
    <row r="553" spans="10:10" x14ac:dyDescent="0.55000000000000004">
      <c r="J553" s="72"/>
    </row>
    <row r="554" spans="10:10" x14ac:dyDescent="0.55000000000000004">
      <c r="J554" s="72"/>
    </row>
    <row r="555" spans="10:10" x14ac:dyDescent="0.55000000000000004">
      <c r="J555" s="72"/>
    </row>
    <row r="556" spans="10:10" x14ac:dyDescent="0.55000000000000004">
      <c r="J556" s="72"/>
    </row>
    <row r="557" spans="10:10" x14ac:dyDescent="0.55000000000000004">
      <c r="J557" s="72"/>
    </row>
    <row r="558" spans="10:10" x14ac:dyDescent="0.55000000000000004">
      <c r="J558" s="72"/>
    </row>
    <row r="559" spans="10:10" x14ac:dyDescent="0.55000000000000004">
      <c r="J559" s="72"/>
    </row>
    <row r="560" spans="10:10" x14ac:dyDescent="0.55000000000000004">
      <c r="J560" s="72"/>
    </row>
    <row r="561" spans="10:10" x14ac:dyDescent="0.55000000000000004">
      <c r="J561" s="72"/>
    </row>
    <row r="562" spans="10:10" x14ac:dyDescent="0.55000000000000004">
      <c r="J562" s="72"/>
    </row>
    <row r="563" spans="10:10" x14ac:dyDescent="0.55000000000000004">
      <c r="J563" s="72"/>
    </row>
    <row r="564" spans="10:10" x14ac:dyDescent="0.55000000000000004">
      <c r="J564" s="72"/>
    </row>
    <row r="565" spans="10:10" x14ac:dyDescent="0.55000000000000004">
      <c r="J565" s="72"/>
    </row>
    <row r="566" spans="10:10" x14ac:dyDescent="0.55000000000000004">
      <c r="J566" s="72"/>
    </row>
    <row r="567" spans="10:10" x14ac:dyDescent="0.55000000000000004">
      <c r="J567" s="72"/>
    </row>
    <row r="568" spans="10:10" x14ac:dyDescent="0.55000000000000004">
      <c r="J568" s="72"/>
    </row>
    <row r="569" spans="10:10" x14ac:dyDescent="0.55000000000000004">
      <c r="J569" s="72"/>
    </row>
    <row r="570" spans="10:10" x14ac:dyDescent="0.55000000000000004">
      <c r="J570" s="72"/>
    </row>
    <row r="571" spans="10:10" x14ac:dyDescent="0.55000000000000004">
      <c r="J571" s="72"/>
    </row>
    <row r="572" spans="10:10" x14ac:dyDescent="0.55000000000000004">
      <c r="J572" s="72"/>
    </row>
    <row r="573" spans="10:10" x14ac:dyDescent="0.55000000000000004">
      <c r="J573" s="72"/>
    </row>
    <row r="574" spans="10:10" x14ac:dyDescent="0.55000000000000004">
      <c r="J574" s="72"/>
    </row>
    <row r="575" spans="10:10" x14ac:dyDescent="0.55000000000000004">
      <c r="J575" s="72"/>
    </row>
    <row r="576" spans="10:10" x14ac:dyDescent="0.55000000000000004">
      <c r="J576" s="72"/>
    </row>
    <row r="577" spans="10:10" x14ac:dyDescent="0.55000000000000004">
      <c r="J577" s="72"/>
    </row>
    <row r="578" spans="10:10" x14ac:dyDescent="0.55000000000000004">
      <c r="J578" s="72"/>
    </row>
    <row r="579" spans="10:10" x14ac:dyDescent="0.55000000000000004">
      <c r="J579" s="72"/>
    </row>
    <row r="580" spans="10:10" x14ac:dyDescent="0.55000000000000004">
      <c r="J580" s="72"/>
    </row>
    <row r="581" spans="10:10" x14ac:dyDescent="0.55000000000000004">
      <c r="J581" s="72"/>
    </row>
    <row r="582" spans="10:10" x14ac:dyDescent="0.55000000000000004">
      <c r="J582" s="72"/>
    </row>
    <row r="583" spans="10:10" x14ac:dyDescent="0.55000000000000004">
      <c r="J583" s="72"/>
    </row>
    <row r="584" spans="10:10" x14ac:dyDescent="0.55000000000000004">
      <c r="J584" s="72"/>
    </row>
    <row r="585" spans="10:10" x14ac:dyDescent="0.55000000000000004">
      <c r="J585" s="72"/>
    </row>
    <row r="586" spans="10:10" x14ac:dyDescent="0.55000000000000004">
      <c r="J586" s="72"/>
    </row>
    <row r="587" spans="10:10" x14ac:dyDescent="0.55000000000000004">
      <c r="J587" s="72"/>
    </row>
    <row r="588" spans="10:10" x14ac:dyDescent="0.55000000000000004">
      <c r="J588" s="72"/>
    </row>
    <row r="589" spans="10:10" x14ac:dyDescent="0.55000000000000004">
      <c r="J589" s="72"/>
    </row>
    <row r="590" spans="10:10" x14ac:dyDescent="0.55000000000000004">
      <c r="J590" s="72"/>
    </row>
    <row r="591" spans="10:10" x14ac:dyDescent="0.55000000000000004">
      <c r="J591" s="72"/>
    </row>
    <row r="592" spans="10:10" x14ac:dyDescent="0.55000000000000004">
      <c r="J592" s="72"/>
    </row>
    <row r="593" spans="10:10" x14ac:dyDescent="0.55000000000000004">
      <c r="J593" s="72"/>
    </row>
    <row r="594" spans="10:10" x14ac:dyDescent="0.55000000000000004">
      <c r="J594" s="72"/>
    </row>
    <row r="595" spans="10:10" x14ac:dyDescent="0.55000000000000004">
      <c r="J595" s="72"/>
    </row>
    <row r="596" spans="10:10" x14ac:dyDescent="0.55000000000000004">
      <c r="J596" s="72"/>
    </row>
    <row r="597" spans="10:10" x14ac:dyDescent="0.55000000000000004">
      <c r="J597" s="72"/>
    </row>
    <row r="598" spans="10:10" x14ac:dyDescent="0.55000000000000004">
      <c r="J598" s="72"/>
    </row>
    <row r="599" spans="10:10" x14ac:dyDescent="0.55000000000000004">
      <c r="J599" s="72"/>
    </row>
    <row r="600" spans="10:10" x14ac:dyDescent="0.55000000000000004">
      <c r="J600" s="72"/>
    </row>
    <row r="601" spans="10:10" x14ac:dyDescent="0.55000000000000004">
      <c r="J601" s="72"/>
    </row>
    <row r="602" spans="10:10" x14ac:dyDescent="0.55000000000000004">
      <c r="J602" s="72"/>
    </row>
    <row r="603" spans="10:10" x14ac:dyDescent="0.55000000000000004">
      <c r="J603" s="72"/>
    </row>
    <row r="604" spans="10:10" x14ac:dyDescent="0.55000000000000004">
      <c r="J604" s="72"/>
    </row>
    <row r="605" spans="10:10" x14ac:dyDescent="0.55000000000000004">
      <c r="J605" s="72"/>
    </row>
    <row r="606" spans="10:10" x14ac:dyDescent="0.55000000000000004">
      <c r="J606" s="72"/>
    </row>
    <row r="607" spans="10:10" x14ac:dyDescent="0.55000000000000004">
      <c r="J607" s="72"/>
    </row>
    <row r="608" spans="10:10" x14ac:dyDescent="0.55000000000000004">
      <c r="J608" s="72"/>
    </row>
    <row r="609" spans="10:10" x14ac:dyDescent="0.55000000000000004">
      <c r="J609" s="72"/>
    </row>
    <row r="610" spans="10:10" x14ac:dyDescent="0.55000000000000004">
      <c r="J610" s="72"/>
    </row>
    <row r="611" spans="10:10" x14ac:dyDescent="0.55000000000000004">
      <c r="J611" s="72"/>
    </row>
    <row r="612" spans="10:10" x14ac:dyDescent="0.55000000000000004">
      <c r="J612" s="72"/>
    </row>
    <row r="613" spans="10:10" x14ac:dyDescent="0.55000000000000004">
      <c r="J613" s="72"/>
    </row>
    <row r="614" spans="10:10" x14ac:dyDescent="0.55000000000000004">
      <c r="J614" s="72"/>
    </row>
    <row r="615" spans="10:10" x14ac:dyDescent="0.55000000000000004">
      <c r="J615" s="72"/>
    </row>
    <row r="616" spans="10:10" x14ac:dyDescent="0.55000000000000004">
      <c r="J616" s="72"/>
    </row>
    <row r="617" spans="10:10" x14ac:dyDescent="0.55000000000000004">
      <c r="J617" s="72"/>
    </row>
    <row r="618" spans="10:10" x14ac:dyDescent="0.55000000000000004">
      <c r="J618" s="72"/>
    </row>
    <row r="619" spans="10:10" x14ac:dyDescent="0.55000000000000004">
      <c r="J619" s="72"/>
    </row>
    <row r="620" spans="10:10" x14ac:dyDescent="0.55000000000000004">
      <c r="J620" s="72"/>
    </row>
    <row r="621" spans="10:10" x14ac:dyDescent="0.55000000000000004">
      <c r="J621" s="72"/>
    </row>
    <row r="622" spans="10:10" x14ac:dyDescent="0.55000000000000004">
      <c r="J622" s="72"/>
    </row>
    <row r="623" spans="10:10" x14ac:dyDescent="0.55000000000000004">
      <c r="J623" s="72"/>
    </row>
    <row r="624" spans="10:10" x14ac:dyDescent="0.55000000000000004">
      <c r="J624" s="72"/>
    </row>
    <row r="625" spans="10:10" x14ac:dyDescent="0.55000000000000004">
      <c r="J625" s="72"/>
    </row>
    <row r="626" spans="10:10" x14ac:dyDescent="0.55000000000000004">
      <c r="J626" s="72"/>
    </row>
    <row r="627" spans="10:10" x14ac:dyDescent="0.55000000000000004">
      <c r="J627" s="72"/>
    </row>
    <row r="628" spans="10:10" x14ac:dyDescent="0.55000000000000004">
      <c r="J628" s="72"/>
    </row>
    <row r="629" spans="10:10" x14ac:dyDescent="0.55000000000000004">
      <c r="J629" s="72"/>
    </row>
    <row r="630" spans="10:10" x14ac:dyDescent="0.55000000000000004">
      <c r="J630" s="72"/>
    </row>
    <row r="631" spans="10:10" x14ac:dyDescent="0.55000000000000004">
      <c r="J631" s="72"/>
    </row>
    <row r="632" spans="10:10" x14ac:dyDescent="0.55000000000000004">
      <c r="J632" s="72"/>
    </row>
    <row r="633" spans="10:10" x14ac:dyDescent="0.55000000000000004">
      <c r="J633" s="72"/>
    </row>
    <row r="634" spans="10:10" x14ac:dyDescent="0.55000000000000004">
      <c r="J634" s="72"/>
    </row>
    <row r="635" spans="10:10" x14ac:dyDescent="0.55000000000000004">
      <c r="J635" s="72"/>
    </row>
    <row r="636" spans="10:10" x14ac:dyDescent="0.55000000000000004">
      <c r="J636" s="72"/>
    </row>
    <row r="637" spans="10:10" x14ac:dyDescent="0.55000000000000004">
      <c r="J637" s="72"/>
    </row>
    <row r="638" spans="10:10" x14ac:dyDescent="0.55000000000000004">
      <c r="J638" s="72"/>
    </row>
    <row r="639" spans="10:10" x14ac:dyDescent="0.55000000000000004">
      <c r="J639" s="72"/>
    </row>
    <row r="640" spans="10:10" x14ac:dyDescent="0.55000000000000004">
      <c r="J640" s="72"/>
    </row>
    <row r="641" spans="10:10" x14ac:dyDescent="0.55000000000000004">
      <c r="J641" s="72"/>
    </row>
    <row r="642" spans="10:10" x14ac:dyDescent="0.55000000000000004">
      <c r="J642" s="72"/>
    </row>
    <row r="643" spans="10:10" x14ac:dyDescent="0.55000000000000004">
      <c r="J643" s="72"/>
    </row>
    <row r="644" spans="10:10" x14ac:dyDescent="0.55000000000000004">
      <c r="J644" s="72"/>
    </row>
    <row r="645" spans="10:10" x14ac:dyDescent="0.55000000000000004">
      <c r="J645" s="72"/>
    </row>
    <row r="646" spans="10:10" x14ac:dyDescent="0.55000000000000004">
      <c r="J646" s="72"/>
    </row>
    <row r="647" spans="10:10" x14ac:dyDescent="0.55000000000000004">
      <c r="J647" s="72"/>
    </row>
    <row r="648" spans="10:10" x14ac:dyDescent="0.55000000000000004">
      <c r="J648" s="72"/>
    </row>
    <row r="649" spans="10:10" x14ac:dyDescent="0.55000000000000004">
      <c r="J649" s="72"/>
    </row>
    <row r="650" spans="10:10" x14ac:dyDescent="0.55000000000000004">
      <c r="J650" s="72"/>
    </row>
    <row r="651" spans="10:10" x14ac:dyDescent="0.55000000000000004">
      <c r="J651" s="72"/>
    </row>
    <row r="652" spans="10:10" x14ac:dyDescent="0.55000000000000004">
      <c r="J652" s="72"/>
    </row>
    <row r="653" spans="10:10" x14ac:dyDescent="0.55000000000000004">
      <c r="J653" s="72"/>
    </row>
    <row r="654" spans="10:10" x14ac:dyDescent="0.55000000000000004">
      <c r="J654" s="72"/>
    </row>
    <row r="655" spans="10:10" x14ac:dyDescent="0.55000000000000004">
      <c r="J655" s="72"/>
    </row>
    <row r="656" spans="10:10" x14ac:dyDescent="0.55000000000000004">
      <c r="J656" s="72"/>
    </row>
    <row r="657" spans="10:10" x14ac:dyDescent="0.55000000000000004">
      <c r="J657" s="72"/>
    </row>
    <row r="658" spans="10:10" x14ac:dyDescent="0.55000000000000004">
      <c r="J658" s="72"/>
    </row>
    <row r="659" spans="10:10" x14ac:dyDescent="0.55000000000000004">
      <c r="J659" s="72"/>
    </row>
    <row r="660" spans="10:10" x14ac:dyDescent="0.55000000000000004">
      <c r="J660" s="72"/>
    </row>
    <row r="661" spans="10:10" x14ac:dyDescent="0.55000000000000004">
      <c r="J661" s="72"/>
    </row>
    <row r="662" spans="10:10" x14ac:dyDescent="0.55000000000000004">
      <c r="J662" s="72"/>
    </row>
    <row r="663" spans="10:10" x14ac:dyDescent="0.55000000000000004">
      <c r="J663" s="72"/>
    </row>
    <row r="664" spans="10:10" x14ac:dyDescent="0.55000000000000004">
      <c r="J664" s="72"/>
    </row>
    <row r="665" spans="10:10" x14ac:dyDescent="0.55000000000000004">
      <c r="J665" s="72"/>
    </row>
    <row r="666" spans="10:10" x14ac:dyDescent="0.55000000000000004">
      <c r="J666" s="72"/>
    </row>
    <row r="667" spans="10:10" x14ac:dyDescent="0.55000000000000004">
      <c r="J667" s="72"/>
    </row>
    <row r="668" spans="10:10" x14ac:dyDescent="0.55000000000000004">
      <c r="J668" s="72"/>
    </row>
    <row r="669" spans="10:10" x14ac:dyDescent="0.55000000000000004">
      <c r="J669" s="72"/>
    </row>
    <row r="670" spans="10:10" x14ac:dyDescent="0.55000000000000004">
      <c r="J670" s="72"/>
    </row>
    <row r="671" spans="10:10" x14ac:dyDescent="0.55000000000000004">
      <c r="J671" s="72"/>
    </row>
    <row r="672" spans="10:10" x14ac:dyDescent="0.55000000000000004">
      <c r="J672" s="72"/>
    </row>
    <row r="673" spans="10:10" x14ac:dyDescent="0.55000000000000004">
      <c r="J673" s="72"/>
    </row>
    <row r="674" spans="10:10" x14ac:dyDescent="0.55000000000000004">
      <c r="J674" s="72"/>
    </row>
    <row r="675" spans="10:10" x14ac:dyDescent="0.55000000000000004">
      <c r="J675" s="72"/>
    </row>
    <row r="676" spans="10:10" x14ac:dyDescent="0.55000000000000004">
      <c r="J676" s="72"/>
    </row>
    <row r="677" spans="10:10" x14ac:dyDescent="0.55000000000000004">
      <c r="J677" s="72"/>
    </row>
    <row r="678" spans="10:10" x14ac:dyDescent="0.55000000000000004">
      <c r="J678" s="72"/>
    </row>
    <row r="679" spans="10:10" x14ac:dyDescent="0.55000000000000004">
      <c r="J679" s="72"/>
    </row>
    <row r="680" spans="10:10" x14ac:dyDescent="0.55000000000000004">
      <c r="J680" s="72"/>
    </row>
    <row r="681" spans="10:10" x14ac:dyDescent="0.55000000000000004">
      <c r="J681" s="72"/>
    </row>
    <row r="682" spans="10:10" x14ac:dyDescent="0.55000000000000004">
      <c r="J682" s="72"/>
    </row>
    <row r="683" spans="10:10" x14ac:dyDescent="0.55000000000000004">
      <c r="J683" s="72"/>
    </row>
    <row r="684" spans="10:10" x14ac:dyDescent="0.55000000000000004">
      <c r="J684" s="72"/>
    </row>
    <row r="685" spans="10:10" x14ac:dyDescent="0.55000000000000004">
      <c r="J685" s="72"/>
    </row>
    <row r="686" spans="10:10" x14ac:dyDescent="0.55000000000000004">
      <c r="J686" s="72"/>
    </row>
    <row r="687" spans="10:10" x14ac:dyDescent="0.55000000000000004">
      <c r="J687" s="72"/>
    </row>
    <row r="688" spans="10:10" x14ac:dyDescent="0.55000000000000004">
      <c r="J688" s="72"/>
    </row>
    <row r="689" spans="10:10" x14ac:dyDescent="0.55000000000000004">
      <c r="J689" s="72"/>
    </row>
    <row r="690" spans="10:10" x14ac:dyDescent="0.55000000000000004">
      <c r="J690" s="72"/>
    </row>
    <row r="691" spans="10:10" x14ac:dyDescent="0.55000000000000004">
      <c r="J691" s="72"/>
    </row>
    <row r="692" spans="10:10" x14ac:dyDescent="0.55000000000000004">
      <c r="J692" s="72"/>
    </row>
    <row r="693" spans="10:10" x14ac:dyDescent="0.55000000000000004">
      <c r="J693" s="72"/>
    </row>
    <row r="694" spans="10:10" x14ac:dyDescent="0.55000000000000004">
      <c r="J694" s="72"/>
    </row>
    <row r="695" spans="10:10" x14ac:dyDescent="0.55000000000000004">
      <c r="J695" s="72"/>
    </row>
    <row r="696" spans="10:10" x14ac:dyDescent="0.55000000000000004">
      <c r="J696" s="72"/>
    </row>
    <row r="697" spans="10:10" x14ac:dyDescent="0.55000000000000004">
      <c r="J697" s="72"/>
    </row>
    <row r="698" spans="10:10" x14ac:dyDescent="0.55000000000000004">
      <c r="J698" s="72"/>
    </row>
    <row r="699" spans="10:10" x14ac:dyDescent="0.55000000000000004">
      <c r="J699" s="72"/>
    </row>
    <row r="700" spans="10:10" x14ac:dyDescent="0.55000000000000004">
      <c r="J700" s="72"/>
    </row>
    <row r="701" spans="10:10" x14ac:dyDescent="0.55000000000000004">
      <c r="J701" s="72"/>
    </row>
    <row r="702" spans="10:10" x14ac:dyDescent="0.55000000000000004">
      <c r="J702" s="72"/>
    </row>
    <row r="703" spans="10:10" x14ac:dyDescent="0.55000000000000004">
      <c r="J703" s="72"/>
    </row>
    <row r="704" spans="10:10" x14ac:dyDescent="0.55000000000000004">
      <c r="J704" s="72"/>
    </row>
    <row r="705" spans="10:10" x14ac:dyDescent="0.55000000000000004">
      <c r="J705" s="72"/>
    </row>
    <row r="706" spans="10:10" x14ac:dyDescent="0.55000000000000004">
      <c r="J706" s="72"/>
    </row>
    <row r="707" spans="10:10" x14ac:dyDescent="0.55000000000000004">
      <c r="J707" s="72"/>
    </row>
    <row r="708" spans="10:10" x14ac:dyDescent="0.55000000000000004">
      <c r="J708" s="72"/>
    </row>
    <row r="709" spans="10:10" x14ac:dyDescent="0.55000000000000004">
      <c r="J709" s="72"/>
    </row>
    <row r="710" spans="10:10" x14ac:dyDescent="0.55000000000000004">
      <c r="J710" s="72"/>
    </row>
    <row r="711" spans="10:10" x14ac:dyDescent="0.55000000000000004">
      <c r="J711" s="72"/>
    </row>
    <row r="712" spans="10:10" x14ac:dyDescent="0.55000000000000004">
      <c r="J712" s="72"/>
    </row>
    <row r="713" spans="10:10" x14ac:dyDescent="0.55000000000000004">
      <c r="J713" s="72"/>
    </row>
    <row r="714" spans="10:10" x14ac:dyDescent="0.55000000000000004">
      <c r="J714" s="72"/>
    </row>
    <row r="715" spans="10:10" x14ac:dyDescent="0.55000000000000004">
      <c r="J715" s="72"/>
    </row>
    <row r="716" spans="10:10" x14ac:dyDescent="0.55000000000000004">
      <c r="J716" s="72"/>
    </row>
    <row r="717" spans="10:10" x14ac:dyDescent="0.55000000000000004">
      <c r="J717" s="72"/>
    </row>
    <row r="718" spans="10:10" x14ac:dyDescent="0.55000000000000004">
      <c r="J718" s="72"/>
    </row>
    <row r="719" spans="10:10" x14ac:dyDescent="0.55000000000000004">
      <c r="J719" s="72"/>
    </row>
    <row r="720" spans="10:10" x14ac:dyDescent="0.55000000000000004">
      <c r="J720" s="72"/>
    </row>
    <row r="721" spans="10:10" x14ac:dyDescent="0.55000000000000004">
      <c r="J721" s="72"/>
    </row>
    <row r="722" spans="10:10" x14ac:dyDescent="0.55000000000000004">
      <c r="J722" s="72"/>
    </row>
    <row r="723" spans="10:10" x14ac:dyDescent="0.55000000000000004">
      <c r="J723" s="72"/>
    </row>
    <row r="724" spans="10:10" x14ac:dyDescent="0.55000000000000004">
      <c r="J724" s="72"/>
    </row>
    <row r="725" spans="10:10" x14ac:dyDescent="0.55000000000000004">
      <c r="J725" s="72"/>
    </row>
    <row r="726" spans="10:10" x14ac:dyDescent="0.55000000000000004">
      <c r="J726" s="72"/>
    </row>
    <row r="727" spans="10:10" x14ac:dyDescent="0.55000000000000004">
      <c r="J727" s="72"/>
    </row>
    <row r="728" spans="10:10" x14ac:dyDescent="0.55000000000000004">
      <c r="J728" s="72"/>
    </row>
    <row r="729" spans="10:10" x14ac:dyDescent="0.55000000000000004">
      <c r="J729" s="72"/>
    </row>
    <row r="730" spans="10:10" x14ac:dyDescent="0.55000000000000004">
      <c r="J730" s="72"/>
    </row>
    <row r="731" spans="10:10" x14ac:dyDescent="0.55000000000000004">
      <c r="J731" s="72"/>
    </row>
    <row r="732" spans="10:10" x14ac:dyDescent="0.55000000000000004">
      <c r="J732" s="72"/>
    </row>
    <row r="733" spans="10:10" x14ac:dyDescent="0.55000000000000004">
      <c r="J733" s="72"/>
    </row>
    <row r="734" spans="10:10" x14ac:dyDescent="0.55000000000000004">
      <c r="J734" s="72"/>
    </row>
    <row r="735" spans="10:10" x14ac:dyDescent="0.55000000000000004">
      <c r="J735" s="72"/>
    </row>
    <row r="736" spans="10:10" x14ac:dyDescent="0.55000000000000004">
      <c r="J736" s="72"/>
    </row>
    <row r="737" spans="10:10" x14ac:dyDescent="0.55000000000000004">
      <c r="J737" s="72"/>
    </row>
    <row r="738" spans="10:10" x14ac:dyDescent="0.55000000000000004">
      <c r="J738" s="72"/>
    </row>
    <row r="739" spans="10:10" x14ac:dyDescent="0.55000000000000004">
      <c r="J739" s="72"/>
    </row>
    <row r="740" spans="10:10" x14ac:dyDescent="0.55000000000000004">
      <c r="J740" s="72"/>
    </row>
    <row r="741" spans="10:10" x14ac:dyDescent="0.55000000000000004">
      <c r="J741" s="72"/>
    </row>
    <row r="742" spans="10:10" x14ac:dyDescent="0.55000000000000004">
      <c r="J742" s="72"/>
    </row>
    <row r="743" spans="10:10" x14ac:dyDescent="0.55000000000000004">
      <c r="J743" s="72"/>
    </row>
    <row r="744" spans="10:10" x14ac:dyDescent="0.55000000000000004">
      <c r="J744" s="72"/>
    </row>
    <row r="745" spans="10:10" x14ac:dyDescent="0.55000000000000004">
      <c r="J745" s="72"/>
    </row>
    <row r="746" spans="10:10" x14ac:dyDescent="0.55000000000000004">
      <c r="J746" s="72"/>
    </row>
    <row r="747" spans="10:10" x14ac:dyDescent="0.55000000000000004">
      <c r="J747" s="72"/>
    </row>
    <row r="748" spans="10:10" x14ac:dyDescent="0.55000000000000004">
      <c r="J748" s="72"/>
    </row>
    <row r="749" spans="10:10" x14ac:dyDescent="0.55000000000000004">
      <c r="J749" s="72"/>
    </row>
    <row r="750" spans="10:10" x14ac:dyDescent="0.55000000000000004">
      <c r="J750" s="72"/>
    </row>
    <row r="751" spans="10:10" x14ac:dyDescent="0.55000000000000004">
      <c r="J751" s="72"/>
    </row>
    <row r="752" spans="10:10" x14ac:dyDescent="0.55000000000000004">
      <c r="J752" s="72"/>
    </row>
    <row r="753" spans="10:10" x14ac:dyDescent="0.55000000000000004">
      <c r="J753" s="72"/>
    </row>
    <row r="754" spans="10:10" x14ac:dyDescent="0.55000000000000004">
      <c r="J754" s="72"/>
    </row>
    <row r="755" spans="10:10" x14ac:dyDescent="0.55000000000000004">
      <c r="J755" s="72"/>
    </row>
    <row r="756" spans="10:10" x14ac:dyDescent="0.55000000000000004">
      <c r="J756" s="72"/>
    </row>
    <row r="757" spans="10:10" x14ac:dyDescent="0.55000000000000004">
      <c r="J757" s="72"/>
    </row>
    <row r="758" spans="10:10" x14ac:dyDescent="0.55000000000000004">
      <c r="J758" s="72"/>
    </row>
    <row r="759" spans="10:10" x14ac:dyDescent="0.55000000000000004">
      <c r="J759" s="72"/>
    </row>
    <row r="760" spans="10:10" x14ac:dyDescent="0.55000000000000004">
      <c r="J760" s="72"/>
    </row>
    <row r="761" spans="10:10" x14ac:dyDescent="0.55000000000000004">
      <c r="J761" s="72"/>
    </row>
    <row r="762" spans="10:10" x14ac:dyDescent="0.55000000000000004">
      <c r="J762" s="72"/>
    </row>
    <row r="763" spans="10:10" x14ac:dyDescent="0.55000000000000004">
      <c r="J763" s="72"/>
    </row>
    <row r="764" spans="10:10" x14ac:dyDescent="0.55000000000000004">
      <c r="J764" s="72"/>
    </row>
    <row r="765" spans="10:10" x14ac:dyDescent="0.55000000000000004">
      <c r="J765" s="72"/>
    </row>
    <row r="766" spans="10:10" x14ac:dyDescent="0.55000000000000004">
      <c r="J766" s="72"/>
    </row>
    <row r="767" spans="10:10" x14ac:dyDescent="0.55000000000000004">
      <c r="J767" s="72"/>
    </row>
    <row r="768" spans="10:10" x14ac:dyDescent="0.55000000000000004">
      <c r="J768" s="72"/>
    </row>
    <row r="769" spans="10:10" x14ac:dyDescent="0.55000000000000004">
      <c r="J769" s="72"/>
    </row>
    <row r="770" spans="10:10" x14ac:dyDescent="0.55000000000000004">
      <c r="J770" s="72"/>
    </row>
    <row r="771" spans="10:10" x14ac:dyDescent="0.55000000000000004">
      <c r="J771" s="72"/>
    </row>
    <row r="772" spans="10:10" x14ac:dyDescent="0.55000000000000004">
      <c r="J772" s="72"/>
    </row>
    <row r="773" spans="10:10" x14ac:dyDescent="0.55000000000000004">
      <c r="J773" s="72"/>
    </row>
    <row r="774" spans="10:10" x14ac:dyDescent="0.55000000000000004">
      <c r="J774" s="72"/>
    </row>
    <row r="775" spans="10:10" x14ac:dyDescent="0.55000000000000004">
      <c r="J775" s="72"/>
    </row>
    <row r="776" spans="10:10" x14ac:dyDescent="0.55000000000000004">
      <c r="J776" s="72"/>
    </row>
    <row r="777" spans="10:10" x14ac:dyDescent="0.55000000000000004">
      <c r="J777" s="72"/>
    </row>
    <row r="778" spans="10:10" x14ac:dyDescent="0.55000000000000004">
      <c r="J778" s="72"/>
    </row>
    <row r="779" spans="10:10" x14ac:dyDescent="0.55000000000000004">
      <c r="J779" s="72"/>
    </row>
    <row r="780" spans="10:10" x14ac:dyDescent="0.55000000000000004">
      <c r="J780" s="72"/>
    </row>
    <row r="781" spans="10:10" x14ac:dyDescent="0.55000000000000004">
      <c r="J781" s="72"/>
    </row>
    <row r="782" spans="10:10" x14ac:dyDescent="0.55000000000000004">
      <c r="J782" s="72"/>
    </row>
    <row r="783" spans="10:10" x14ac:dyDescent="0.55000000000000004">
      <c r="J783" s="72"/>
    </row>
    <row r="784" spans="10:10" x14ac:dyDescent="0.55000000000000004">
      <c r="J784" s="72"/>
    </row>
    <row r="785" spans="10:10" x14ac:dyDescent="0.55000000000000004">
      <c r="J785" s="72"/>
    </row>
    <row r="786" spans="10:10" x14ac:dyDescent="0.55000000000000004">
      <c r="J786" s="72"/>
    </row>
    <row r="787" spans="10:10" x14ac:dyDescent="0.55000000000000004">
      <c r="J787" s="72"/>
    </row>
    <row r="788" spans="10:10" x14ac:dyDescent="0.55000000000000004">
      <c r="J788" s="72"/>
    </row>
    <row r="789" spans="10:10" x14ac:dyDescent="0.55000000000000004">
      <c r="J789" s="72"/>
    </row>
    <row r="790" spans="10:10" x14ac:dyDescent="0.55000000000000004">
      <c r="J790" s="72"/>
    </row>
    <row r="791" spans="10:10" x14ac:dyDescent="0.55000000000000004">
      <c r="J791" s="72"/>
    </row>
    <row r="792" spans="10:10" x14ac:dyDescent="0.55000000000000004">
      <c r="J792" s="72"/>
    </row>
    <row r="793" spans="10:10" x14ac:dyDescent="0.55000000000000004">
      <c r="J793" s="72"/>
    </row>
    <row r="794" spans="10:10" x14ac:dyDescent="0.55000000000000004">
      <c r="J794" s="72"/>
    </row>
    <row r="795" spans="10:10" x14ac:dyDescent="0.55000000000000004">
      <c r="J795" s="72"/>
    </row>
    <row r="796" spans="10:10" x14ac:dyDescent="0.55000000000000004">
      <c r="J796" s="72"/>
    </row>
    <row r="797" spans="10:10" x14ac:dyDescent="0.55000000000000004">
      <c r="J797" s="72"/>
    </row>
    <row r="798" spans="10:10" x14ac:dyDescent="0.55000000000000004">
      <c r="J798" s="72"/>
    </row>
    <row r="799" spans="10:10" x14ac:dyDescent="0.55000000000000004">
      <c r="J799" s="72"/>
    </row>
    <row r="800" spans="10:10" x14ac:dyDescent="0.55000000000000004">
      <c r="J800" s="72"/>
    </row>
    <row r="801" spans="10:10" x14ac:dyDescent="0.55000000000000004">
      <c r="J801" s="72"/>
    </row>
    <row r="802" spans="10:10" x14ac:dyDescent="0.55000000000000004">
      <c r="J802" s="72"/>
    </row>
    <row r="803" spans="10:10" x14ac:dyDescent="0.55000000000000004">
      <c r="J803" s="72"/>
    </row>
    <row r="804" spans="10:10" x14ac:dyDescent="0.55000000000000004">
      <c r="J804" s="72"/>
    </row>
    <row r="805" spans="10:10" x14ac:dyDescent="0.55000000000000004">
      <c r="J805" s="72"/>
    </row>
    <row r="806" spans="10:10" x14ac:dyDescent="0.55000000000000004">
      <c r="J806" s="72"/>
    </row>
    <row r="807" spans="10:10" x14ac:dyDescent="0.55000000000000004">
      <c r="J807" s="72"/>
    </row>
    <row r="808" spans="10:10" x14ac:dyDescent="0.55000000000000004">
      <c r="J808" s="72"/>
    </row>
    <row r="809" spans="10:10" x14ac:dyDescent="0.55000000000000004">
      <c r="J809" s="72"/>
    </row>
    <row r="810" spans="10:10" x14ac:dyDescent="0.55000000000000004">
      <c r="J810" s="72"/>
    </row>
    <row r="811" spans="10:10" x14ac:dyDescent="0.55000000000000004">
      <c r="J811" s="72"/>
    </row>
    <row r="812" spans="10:10" x14ac:dyDescent="0.55000000000000004">
      <c r="J812" s="72"/>
    </row>
    <row r="813" spans="10:10" x14ac:dyDescent="0.55000000000000004">
      <c r="J813" s="72"/>
    </row>
    <row r="814" spans="10:10" x14ac:dyDescent="0.55000000000000004">
      <c r="J814" s="72"/>
    </row>
    <row r="815" spans="10:10" x14ac:dyDescent="0.55000000000000004">
      <c r="J815" s="72"/>
    </row>
    <row r="816" spans="10:10" x14ac:dyDescent="0.55000000000000004">
      <c r="J816" s="72"/>
    </row>
    <row r="817" spans="10:10" x14ac:dyDescent="0.55000000000000004">
      <c r="J817" s="72"/>
    </row>
    <row r="818" spans="10:10" x14ac:dyDescent="0.55000000000000004">
      <c r="J818" s="72"/>
    </row>
    <row r="819" spans="10:10" x14ac:dyDescent="0.55000000000000004">
      <c r="J819" s="72"/>
    </row>
    <row r="820" spans="10:10" x14ac:dyDescent="0.55000000000000004">
      <c r="J820" s="72"/>
    </row>
    <row r="821" spans="10:10" x14ac:dyDescent="0.55000000000000004">
      <c r="J821" s="72"/>
    </row>
    <row r="822" spans="10:10" x14ac:dyDescent="0.55000000000000004">
      <c r="J822" s="72"/>
    </row>
    <row r="823" spans="10:10" x14ac:dyDescent="0.55000000000000004">
      <c r="J823" s="72"/>
    </row>
    <row r="824" spans="10:10" x14ac:dyDescent="0.55000000000000004">
      <c r="J824" s="72"/>
    </row>
    <row r="825" spans="10:10" x14ac:dyDescent="0.55000000000000004">
      <c r="J825" s="72"/>
    </row>
    <row r="826" spans="10:10" x14ac:dyDescent="0.55000000000000004">
      <c r="J826" s="72"/>
    </row>
    <row r="827" spans="10:10" x14ac:dyDescent="0.55000000000000004">
      <c r="J827" s="72"/>
    </row>
    <row r="828" spans="10:10" x14ac:dyDescent="0.55000000000000004">
      <c r="J828" s="72"/>
    </row>
    <row r="829" spans="10:10" x14ac:dyDescent="0.55000000000000004">
      <c r="J829" s="72"/>
    </row>
    <row r="830" spans="10:10" x14ac:dyDescent="0.55000000000000004">
      <c r="J830" s="72"/>
    </row>
    <row r="831" spans="10:10" x14ac:dyDescent="0.55000000000000004">
      <c r="J831" s="72"/>
    </row>
    <row r="832" spans="10:10" x14ac:dyDescent="0.55000000000000004">
      <c r="J832" s="72"/>
    </row>
    <row r="833" spans="10:10" x14ac:dyDescent="0.55000000000000004">
      <c r="J833" s="72"/>
    </row>
    <row r="834" spans="10:10" x14ac:dyDescent="0.55000000000000004">
      <c r="J834" s="72"/>
    </row>
    <row r="835" spans="10:10" x14ac:dyDescent="0.55000000000000004">
      <c r="J835" s="72"/>
    </row>
    <row r="836" spans="10:10" x14ac:dyDescent="0.55000000000000004">
      <c r="J836" s="72"/>
    </row>
    <row r="837" spans="10:10" x14ac:dyDescent="0.55000000000000004">
      <c r="J837" s="72"/>
    </row>
    <row r="838" spans="10:10" x14ac:dyDescent="0.55000000000000004">
      <c r="J838" s="72"/>
    </row>
    <row r="839" spans="10:10" x14ac:dyDescent="0.55000000000000004">
      <c r="J839" s="72"/>
    </row>
    <row r="840" spans="10:10" x14ac:dyDescent="0.55000000000000004">
      <c r="J840" s="72"/>
    </row>
    <row r="841" spans="10:10" x14ac:dyDescent="0.55000000000000004">
      <c r="J841" s="72"/>
    </row>
    <row r="842" spans="10:10" x14ac:dyDescent="0.55000000000000004">
      <c r="J842" s="72"/>
    </row>
    <row r="843" spans="10:10" x14ac:dyDescent="0.55000000000000004">
      <c r="J843" s="72"/>
    </row>
    <row r="844" spans="10:10" x14ac:dyDescent="0.55000000000000004">
      <c r="J844" s="72"/>
    </row>
    <row r="845" spans="10:10" x14ac:dyDescent="0.55000000000000004">
      <c r="J845" s="72"/>
    </row>
    <row r="846" spans="10:10" x14ac:dyDescent="0.55000000000000004">
      <c r="J846" s="72"/>
    </row>
    <row r="847" spans="10:10" x14ac:dyDescent="0.55000000000000004">
      <c r="J847" s="72"/>
    </row>
    <row r="848" spans="10:10" x14ac:dyDescent="0.55000000000000004">
      <c r="J848" s="72"/>
    </row>
    <row r="849" spans="10:10" x14ac:dyDescent="0.55000000000000004">
      <c r="J849" s="72"/>
    </row>
    <row r="850" spans="10:10" x14ac:dyDescent="0.55000000000000004">
      <c r="J850" s="72"/>
    </row>
    <row r="851" spans="10:10" x14ac:dyDescent="0.55000000000000004">
      <c r="J851" s="72"/>
    </row>
    <row r="852" spans="10:10" x14ac:dyDescent="0.55000000000000004">
      <c r="J852" s="72"/>
    </row>
    <row r="853" spans="10:10" x14ac:dyDescent="0.55000000000000004">
      <c r="J853" s="72"/>
    </row>
    <row r="854" spans="10:10" x14ac:dyDescent="0.55000000000000004">
      <c r="J854" s="72"/>
    </row>
    <row r="855" spans="10:10" x14ac:dyDescent="0.55000000000000004">
      <c r="J855" s="72"/>
    </row>
    <row r="856" spans="10:10" x14ac:dyDescent="0.55000000000000004">
      <c r="J856" s="72"/>
    </row>
    <row r="857" spans="10:10" x14ac:dyDescent="0.55000000000000004">
      <c r="J857" s="72"/>
    </row>
    <row r="858" spans="10:10" x14ac:dyDescent="0.55000000000000004">
      <c r="J858" s="72"/>
    </row>
    <row r="859" spans="10:10" x14ac:dyDescent="0.55000000000000004">
      <c r="J859" s="72"/>
    </row>
    <row r="860" spans="10:10" x14ac:dyDescent="0.55000000000000004">
      <c r="J860" s="72"/>
    </row>
    <row r="861" spans="10:10" x14ac:dyDescent="0.55000000000000004">
      <c r="J861" s="72"/>
    </row>
    <row r="862" spans="10:10" x14ac:dyDescent="0.55000000000000004">
      <c r="J862" s="72"/>
    </row>
    <row r="863" spans="10:10" x14ac:dyDescent="0.55000000000000004">
      <c r="J863" s="72"/>
    </row>
    <row r="864" spans="10:10" x14ac:dyDescent="0.55000000000000004">
      <c r="J864" s="72"/>
    </row>
    <row r="865" spans="10:10" x14ac:dyDescent="0.55000000000000004">
      <c r="J865" s="72"/>
    </row>
    <row r="866" spans="10:10" x14ac:dyDescent="0.55000000000000004">
      <c r="J866" s="72"/>
    </row>
    <row r="867" spans="10:10" x14ac:dyDescent="0.55000000000000004">
      <c r="J867" s="72"/>
    </row>
    <row r="868" spans="10:10" x14ac:dyDescent="0.55000000000000004">
      <c r="J868" s="72"/>
    </row>
    <row r="869" spans="10:10" x14ac:dyDescent="0.55000000000000004">
      <c r="J869" s="72"/>
    </row>
    <row r="870" spans="10:10" x14ac:dyDescent="0.55000000000000004">
      <c r="J870" s="72"/>
    </row>
    <row r="871" spans="10:10" x14ac:dyDescent="0.55000000000000004">
      <c r="J871" s="72"/>
    </row>
    <row r="872" spans="10:10" x14ac:dyDescent="0.55000000000000004">
      <c r="J872" s="72"/>
    </row>
    <row r="873" spans="10:10" x14ac:dyDescent="0.55000000000000004">
      <c r="J873" s="72"/>
    </row>
    <row r="874" spans="10:10" x14ac:dyDescent="0.55000000000000004">
      <c r="J874" s="72"/>
    </row>
    <row r="875" spans="10:10" x14ac:dyDescent="0.55000000000000004">
      <c r="J875" s="72"/>
    </row>
    <row r="876" spans="10:10" x14ac:dyDescent="0.55000000000000004">
      <c r="J876" s="72"/>
    </row>
    <row r="877" spans="10:10" x14ac:dyDescent="0.55000000000000004">
      <c r="J877" s="72"/>
    </row>
    <row r="878" spans="10:10" x14ac:dyDescent="0.55000000000000004">
      <c r="J878" s="72"/>
    </row>
    <row r="879" spans="10:10" x14ac:dyDescent="0.55000000000000004">
      <c r="J879" s="72"/>
    </row>
    <row r="880" spans="10:10" x14ac:dyDescent="0.55000000000000004">
      <c r="J880" s="72"/>
    </row>
    <row r="881" spans="10:10" x14ac:dyDescent="0.55000000000000004">
      <c r="J881" s="72"/>
    </row>
    <row r="882" spans="10:10" x14ac:dyDescent="0.55000000000000004">
      <c r="J882" s="72"/>
    </row>
    <row r="883" spans="10:10" x14ac:dyDescent="0.55000000000000004">
      <c r="J883" s="72"/>
    </row>
    <row r="884" spans="10:10" x14ac:dyDescent="0.55000000000000004">
      <c r="J884" s="72"/>
    </row>
    <row r="885" spans="10:10" x14ac:dyDescent="0.55000000000000004">
      <c r="J885" s="72"/>
    </row>
    <row r="886" spans="10:10" x14ac:dyDescent="0.55000000000000004">
      <c r="J886" s="72"/>
    </row>
    <row r="887" spans="10:10" x14ac:dyDescent="0.55000000000000004">
      <c r="J887" s="72"/>
    </row>
    <row r="888" spans="10:10" x14ac:dyDescent="0.55000000000000004">
      <c r="J888" s="72"/>
    </row>
    <row r="889" spans="10:10" x14ac:dyDescent="0.55000000000000004">
      <c r="J889" s="72"/>
    </row>
    <row r="890" spans="10:10" x14ac:dyDescent="0.55000000000000004">
      <c r="J890" s="72"/>
    </row>
    <row r="891" spans="10:10" x14ac:dyDescent="0.55000000000000004">
      <c r="J891" s="72"/>
    </row>
    <row r="892" spans="10:10" x14ac:dyDescent="0.55000000000000004">
      <c r="J892" s="72"/>
    </row>
    <row r="893" spans="10:10" x14ac:dyDescent="0.55000000000000004">
      <c r="J893" s="72"/>
    </row>
    <row r="894" spans="10:10" x14ac:dyDescent="0.55000000000000004">
      <c r="J894" s="72"/>
    </row>
    <row r="895" spans="10:10" x14ac:dyDescent="0.55000000000000004">
      <c r="J895" s="72"/>
    </row>
    <row r="896" spans="10:10" x14ac:dyDescent="0.55000000000000004">
      <c r="J896" s="72"/>
    </row>
    <row r="897" spans="10:10" x14ac:dyDescent="0.55000000000000004">
      <c r="J897" s="72"/>
    </row>
    <row r="898" spans="10:10" x14ac:dyDescent="0.55000000000000004">
      <c r="J898" s="72"/>
    </row>
    <row r="899" spans="10:10" x14ac:dyDescent="0.55000000000000004">
      <c r="J899" s="72"/>
    </row>
    <row r="900" spans="10:10" x14ac:dyDescent="0.55000000000000004">
      <c r="J900" s="72"/>
    </row>
    <row r="901" spans="10:10" x14ac:dyDescent="0.55000000000000004">
      <c r="J901" s="72"/>
    </row>
    <row r="902" spans="10:10" x14ac:dyDescent="0.55000000000000004">
      <c r="J902" s="72"/>
    </row>
    <row r="903" spans="10:10" x14ac:dyDescent="0.55000000000000004">
      <c r="J903" s="72"/>
    </row>
    <row r="904" spans="10:10" x14ac:dyDescent="0.55000000000000004">
      <c r="J904" s="72"/>
    </row>
    <row r="905" spans="10:10" x14ac:dyDescent="0.55000000000000004">
      <c r="J905" s="72"/>
    </row>
    <row r="906" spans="10:10" x14ac:dyDescent="0.55000000000000004">
      <c r="J906" s="72"/>
    </row>
    <row r="907" spans="10:10" x14ac:dyDescent="0.55000000000000004">
      <c r="J907" s="72"/>
    </row>
    <row r="908" spans="10:10" x14ac:dyDescent="0.55000000000000004">
      <c r="J908" s="72"/>
    </row>
    <row r="909" spans="10:10" x14ac:dyDescent="0.55000000000000004">
      <c r="J909" s="72"/>
    </row>
    <row r="910" spans="10:10" x14ac:dyDescent="0.55000000000000004">
      <c r="J910" s="72"/>
    </row>
    <row r="911" spans="10:10" x14ac:dyDescent="0.55000000000000004">
      <c r="J911" s="72"/>
    </row>
    <row r="912" spans="10:10" x14ac:dyDescent="0.55000000000000004">
      <c r="J912" s="72"/>
    </row>
    <row r="913" spans="10:10" x14ac:dyDescent="0.55000000000000004">
      <c r="J913" s="72"/>
    </row>
    <row r="914" spans="10:10" x14ac:dyDescent="0.55000000000000004">
      <c r="J914" s="72"/>
    </row>
    <row r="915" spans="10:10" x14ac:dyDescent="0.55000000000000004">
      <c r="J915" s="72"/>
    </row>
    <row r="916" spans="10:10" x14ac:dyDescent="0.55000000000000004">
      <c r="J916" s="72"/>
    </row>
    <row r="917" spans="10:10" x14ac:dyDescent="0.55000000000000004">
      <c r="J917" s="72"/>
    </row>
    <row r="918" spans="10:10" x14ac:dyDescent="0.55000000000000004">
      <c r="J918" s="72"/>
    </row>
    <row r="919" spans="10:10" x14ac:dyDescent="0.55000000000000004">
      <c r="J919" s="72"/>
    </row>
    <row r="920" spans="10:10" x14ac:dyDescent="0.55000000000000004">
      <c r="J920" s="72"/>
    </row>
    <row r="921" spans="10:10" x14ac:dyDescent="0.55000000000000004">
      <c r="J921" s="72"/>
    </row>
    <row r="922" spans="10:10" x14ac:dyDescent="0.55000000000000004">
      <c r="J922" s="72"/>
    </row>
    <row r="923" spans="10:10" x14ac:dyDescent="0.55000000000000004">
      <c r="J923" s="72"/>
    </row>
    <row r="924" spans="10:10" x14ac:dyDescent="0.55000000000000004">
      <c r="J924" s="72"/>
    </row>
    <row r="925" spans="10:10" x14ac:dyDescent="0.55000000000000004">
      <c r="J925" s="72"/>
    </row>
    <row r="926" spans="10:10" x14ac:dyDescent="0.55000000000000004">
      <c r="J926" s="72"/>
    </row>
    <row r="927" spans="10:10" x14ac:dyDescent="0.55000000000000004">
      <c r="J927" s="72"/>
    </row>
    <row r="928" spans="10:10" x14ac:dyDescent="0.55000000000000004">
      <c r="J928" s="72"/>
    </row>
    <row r="929" spans="10:10" x14ac:dyDescent="0.55000000000000004">
      <c r="J929" s="72"/>
    </row>
    <row r="930" spans="10:10" x14ac:dyDescent="0.55000000000000004">
      <c r="J930" s="72"/>
    </row>
    <row r="931" spans="10:10" x14ac:dyDescent="0.55000000000000004">
      <c r="J931" s="72"/>
    </row>
    <row r="932" spans="10:10" x14ac:dyDescent="0.55000000000000004">
      <c r="J932" s="72"/>
    </row>
    <row r="933" spans="10:10" x14ac:dyDescent="0.55000000000000004">
      <c r="J933" s="72"/>
    </row>
    <row r="934" spans="10:10" x14ac:dyDescent="0.55000000000000004">
      <c r="J934" s="72"/>
    </row>
    <row r="935" spans="10:10" x14ac:dyDescent="0.55000000000000004">
      <c r="J935" s="72"/>
    </row>
    <row r="936" spans="10:10" x14ac:dyDescent="0.55000000000000004">
      <c r="J936" s="72"/>
    </row>
    <row r="937" spans="10:10" x14ac:dyDescent="0.55000000000000004">
      <c r="J937" s="72"/>
    </row>
    <row r="938" spans="10:10" x14ac:dyDescent="0.55000000000000004">
      <c r="J938" s="72"/>
    </row>
    <row r="939" spans="10:10" x14ac:dyDescent="0.55000000000000004">
      <c r="J939" s="72"/>
    </row>
    <row r="940" spans="10:10" x14ac:dyDescent="0.55000000000000004">
      <c r="J940" s="72"/>
    </row>
    <row r="941" spans="10:10" x14ac:dyDescent="0.55000000000000004">
      <c r="J941" s="72"/>
    </row>
    <row r="942" spans="10:10" x14ac:dyDescent="0.55000000000000004">
      <c r="J942" s="72"/>
    </row>
    <row r="943" spans="10:10" x14ac:dyDescent="0.55000000000000004">
      <c r="J943" s="72"/>
    </row>
    <row r="944" spans="10:10" x14ac:dyDescent="0.55000000000000004">
      <c r="J944" s="72"/>
    </row>
    <row r="945" spans="10:10" x14ac:dyDescent="0.55000000000000004">
      <c r="J945" s="72"/>
    </row>
    <row r="946" spans="10:10" x14ac:dyDescent="0.55000000000000004">
      <c r="J946" s="72"/>
    </row>
    <row r="947" spans="10:10" x14ac:dyDescent="0.55000000000000004">
      <c r="J947" s="72"/>
    </row>
    <row r="948" spans="10:10" x14ac:dyDescent="0.55000000000000004">
      <c r="J948" s="72"/>
    </row>
    <row r="949" spans="10:10" x14ac:dyDescent="0.55000000000000004">
      <c r="J949" s="72"/>
    </row>
    <row r="950" spans="10:10" x14ac:dyDescent="0.55000000000000004">
      <c r="J950" s="72"/>
    </row>
    <row r="951" spans="10:10" x14ac:dyDescent="0.55000000000000004">
      <c r="J951" s="72"/>
    </row>
    <row r="952" spans="10:10" x14ac:dyDescent="0.55000000000000004">
      <c r="J952" s="72"/>
    </row>
    <row r="953" spans="10:10" x14ac:dyDescent="0.55000000000000004">
      <c r="J953" s="72"/>
    </row>
    <row r="954" spans="10:10" x14ac:dyDescent="0.55000000000000004">
      <c r="J954" s="72"/>
    </row>
    <row r="955" spans="10:10" x14ac:dyDescent="0.55000000000000004">
      <c r="J955" s="72"/>
    </row>
    <row r="956" spans="10:10" x14ac:dyDescent="0.55000000000000004">
      <c r="J956" s="72"/>
    </row>
    <row r="957" spans="10:10" x14ac:dyDescent="0.55000000000000004">
      <c r="J957" s="72"/>
    </row>
    <row r="958" spans="10:10" x14ac:dyDescent="0.55000000000000004">
      <c r="J958" s="72"/>
    </row>
    <row r="959" spans="10:10" x14ac:dyDescent="0.55000000000000004">
      <c r="J959" s="72"/>
    </row>
    <row r="960" spans="10:10" x14ac:dyDescent="0.55000000000000004">
      <c r="J960" s="72"/>
    </row>
    <row r="961" spans="10:10" x14ac:dyDescent="0.55000000000000004">
      <c r="J961" s="72"/>
    </row>
    <row r="962" spans="10:10" x14ac:dyDescent="0.55000000000000004">
      <c r="J962" s="72"/>
    </row>
    <row r="963" spans="10:10" x14ac:dyDescent="0.55000000000000004">
      <c r="J963" s="72"/>
    </row>
    <row r="964" spans="10:10" x14ac:dyDescent="0.55000000000000004">
      <c r="J964" s="72"/>
    </row>
    <row r="965" spans="10:10" x14ac:dyDescent="0.55000000000000004">
      <c r="J965" s="72"/>
    </row>
    <row r="966" spans="10:10" x14ac:dyDescent="0.55000000000000004">
      <c r="J966" s="72"/>
    </row>
    <row r="967" spans="10:10" x14ac:dyDescent="0.55000000000000004">
      <c r="J967" s="72"/>
    </row>
    <row r="968" spans="10:10" x14ac:dyDescent="0.55000000000000004">
      <c r="J968" s="72"/>
    </row>
    <row r="969" spans="10:10" x14ac:dyDescent="0.55000000000000004">
      <c r="J969" s="72"/>
    </row>
    <row r="970" spans="10:10" x14ac:dyDescent="0.55000000000000004">
      <c r="J970" s="72"/>
    </row>
    <row r="971" spans="10:10" x14ac:dyDescent="0.55000000000000004">
      <c r="J971" s="72"/>
    </row>
    <row r="972" spans="10:10" x14ac:dyDescent="0.55000000000000004">
      <c r="J972" s="72"/>
    </row>
    <row r="973" spans="10:10" x14ac:dyDescent="0.55000000000000004">
      <c r="J973" s="72"/>
    </row>
    <row r="974" spans="10:10" x14ac:dyDescent="0.55000000000000004">
      <c r="J974" s="72"/>
    </row>
    <row r="975" spans="10:10" x14ac:dyDescent="0.55000000000000004">
      <c r="J975" s="72"/>
    </row>
    <row r="976" spans="10:10" x14ac:dyDescent="0.55000000000000004">
      <c r="J976" s="72"/>
    </row>
    <row r="977" spans="10:10" x14ac:dyDescent="0.55000000000000004">
      <c r="J977" s="72"/>
    </row>
    <row r="978" spans="10:10" x14ac:dyDescent="0.55000000000000004">
      <c r="J978" s="72"/>
    </row>
    <row r="979" spans="10:10" x14ac:dyDescent="0.55000000000000004">
      <c r="J979" s="72"/>
    </row>
    <row r="980" spans="10:10" x14ac:dyDescent="0.55000000000000004">
      <c r="J980" s="72"/>
    </row>
    <row r="981" spans="10:10" x14ac:dyDescent="0.55000000000000004">
      <c r="J981" s="72"/>
    </row>
    <row r="982" spans="10:10" x14ac:dyDescent="0.55000000000000004">
      <c r="J982" s="72"/>
    </row>
    <row r="983" spans="10:10" x14ac:dyDescent="0.55000000000000004">
      <c r="J983" s="72"/>
    </row>
    <row r="984" spans="10:10" x14ac:dyDescent="0.55000000000000004">
      <c r="J984" s="72"/>
    </row>
    <row r="985" spans="10:10" x14ac:dyDescent="0.55000000000000004">
      <c r="J985" s="72"/>
    </row>
    <row r="986" spans="10:10" x14ac:dyDescent="0.55000000000000004">
      <c r="J986" s="72"/>
    </row>
    <row r="987" spans="10:10" x14ac:dyDescent="0.55000000000000004">
      <c r="J987" s="72"/>
    </row>
    <row r="988" spans="10:10" x14ac:dyDescent="0.55000000000000004">
      <c r="J988" s="72"/>
    </row>
    <row r="989" spans="10:10" x14ac:dyDescent="0.55000000000000004">
      <c r="J989" s="72"/>
    </row>
    <row r="990" spans="10:10" x14ac:dyDescent="0.55000000000000004">
      <c r="J990" s="72"/>
    </row>
    <row r="991" spans="10:10" x14ac:dyDescent="0.55000000000000004">
      <c r="J991" s="72"/>
    </row>
    <row r="992" spans="10:10" x14ac:dyDescent="0.55000000000000004">
      <c r="J992" s="72"/>
    </row>
    <row r="993" spans="10:10" x14ac:dyDescent="0.55000000000000004">
      <c r="J993" s="72"/>
    </row>
    <row r="994" spans="10:10" x14ac:dyDescent="0.55000000000000004">
      <c r="J994" s="72"/>
    </row>
    <row r="995" spans="10:10" x14ac:dyDescent="0.55000000000000004">
      <c r="J995" s="72"/>
    </row>
    <row r="996" spans="10:10" x14ac:dyDescent="0.55000000000000004">
      <c r="J996" s="72"/>
    </row>
    <row r="997" spans="10:10" x14ac:dyDescent="0.55000000000000004">
      <c r="J997" s="72"/>
    </row>
    <row r="998" spans="10:10" x14ac:dyDescent="0.55000000000000004">
      <c r="J998" s="72"/>
    </row>
    <row r="999" spans="10:10" x14ac:dyDescent="0.55000000000000004">
      <c r="J999" s="72"/>
    </row>
    <row r="1000" spans="10:10" x14ac:dyDescent="0.55000000000000004">
      <c r="J1000" s="72"/>
    </row>
    <row r="1001" spans="10:10" x14ac:dyDescent="0.55000000000000004">
      <c r="J1001" s="72"/>
    </row>
    <row r="1002" spans="10:10" x14ac:dyDescent="0.55000000000000004">
      <c r="J1002" s="72"/>
    </row>
    <row r="1003" spans="10:10" x14ac:dyDescent="0.55000000000000004">
      <c r="J1003" s="72"/>
    </row>
    <row r="1004" spans="10:10" x14ac:dyDescent="0.55000000000000004">
      <c r="J1004" s="72"/>
    </row>
    <row r="1005" spans="10:10" x14ac:dyDescent="0.55000000000000004">
      <c r="J1005" s="72"/>
    </row>
    <row r="1006" spans="10:10" x14ac:dyDescent="0.55000000000000004">
      <c r="J1006" s="72"/>
    </row>
    <row r="1007" spans="10:10" x14ac:dyDescent="0.55000000000000004">
      <c r="J1007" s="72"/>
    </row>
    <row r="1008" spans="10:10" x14ac:dyDescent="0.55000000000000004">
      <c r="J1008" s="72"/>
    </row>
    <row r="1009" spans="10:10" x14ac:dyDescent="0.55000000000000004">
      <c r="J1009" s="72"/>
    </row>
    <row r="1010" spans="10:10" x14ac:dyDescent="0.55000000000000004">
      <c r="J1010" s="72"/>
    </row>
    <row r="1011" spans="10:10" x14ac:dyDescent="0.55000000000000004">
      <c r="J1011" s="72"/>
    </row>
    <row r="1012" spans="10:10" x14ac:dyDescent="0.55000000000000004">
      <c r="J1012" s="72"/>
    </row>
    <row r="1013" spans="10:10" x14ac:dyDescent="0.55000000000000004">
      <c r="J1013" s="72"/>
    </row>
    <row r="1014" spans="10:10" x14ac:dyDescent="0.55000000000000004">
      <c r="J1014" s="72"/>
    </row>
    <row r="1015" spans="10:10" x14ac:dyDescent="0.55000000000000004">
      <c r="J1015" s="72"/>
    </row>
    <row r="1016" spans="10:10" x14ac:dyDescent="0.55000000000000004">
      <c r="J1016" s="72"/>
    </row>
    <row r="1017" spans="10:10" x14ac:dyDescent="0.55000000000000004">
      <c r="J1017" s="72"/>
    </row>
    <row r="1018" spans="10:10" x14ac:dyDescent="0.55000000000000004">
      <c r="J1018" s="72"/>
    </row>
    <row r="1019" spans="10:10" x14ac:dyDescent="0.55000000000000004">
      <c r="J1019" s="72"/>
    </row>
    <row r="1020" spans="10:10" x14ac:dyDescent="0.55000000000000004">
      <c r="J1020" s="72"/>
    </row>
    <row r="1021" spans="10:10" x14ac:dyDescent="0.55000000000000004">
      <c r="J1021" s="72"/>
    </row>
    <row r="1022" spans="10:10" x14ac:dyDescent="0.55000000000000004">
      <c r="J1022" s="72"/>
    </row>
    <row r="1023" spans="10:10" x14ac:dyDescent="0.55000000000000004">
      <c r="J1023" s="72"/>
    </row>
    <row r="1024" spans="10:10" x14ac:dyDescent="0.55000000000000004">
      <c r="J1024" s="72"/>
    </row>
    <row r="1025" spans="10:10" x14ac:dyDescent="0.55000000000000004">
      <c r="J1025" s="72"/>
    </row>
    <row r="1026" spans="10:10" x14ac:dyDescent="0.55000000000000004">
      <c r="J1026" s="72"/>
    </row>
    <row r="1027" spans="10:10" x14ac:dyDescent="0.55000000000000004">
      <c r="J1027" s="72"/>
    </row>
    <row r="1028" spans="10:10" x14ac:dyDescent="0.55000000000000004">
      <c r="J1028" s="72"/>
    </row>
    <row r="1029" spans="10:10" x14ac:dyDescent="0.55000000000000004">
      <c r="J1029" s="72"/>
    </row>
    <row r="1030" spans="10:10" x14ac:dyDescent="0.55000000000000004">
      <c r="J1030" s="72"/>
    </row>
    <row r="1031" spans="10:10" x14ac:dyDescent="0.55000000000000004">
      <c r="J1031" s="72"/>
    </row>
    <row r="1032" spans="10:10" x14ac:dyDescent="0.55000000000000004">
      <c r="J1032" s="72"/>
    </row>
    <row r="1033" spans="10:10" x14ac:dyDescent="0.55000000000000004">
      <c r="J1033" s="72"/>
    </row>
    <row r="1034" spans="10:10" x14ac:dyDescent="0.55000000000000004">
      <c r="J1034" s="72"/>
    </row>
    <row r="1035" spans="10:10" x14ac:dyDescent="0.55000000000000004">
      <c r="J1035" s="72"/>
    </row>
    <row r="1036" spans="10:10" x14ac:dyDescent="0.55000000000000004">
      <c r="J1036" s="72"/>
    </row>
    <row r="1037" spans="10:10" x14ac:dyDescent="0.55000000000000004">
      <c r="J1037" s="72"/>
    </row>
    <row r="1038" spans="10:10" x14ac:dyDescent="0.55000000000000004">
      <c r="J1038" s="72"/>
    </row>
    <row r="1039" spans="10:10" x14ac:dyDescent="0.55000000000000004">
      <c r="J1039" s="72"/>
    </row>
    <row r="1040" spans="10:10" x14ac:dyDescent="0.55000000000000004">
      <c r="J1040" s="72"/>
    </row>
    <row r="1041" spans="10:10" x14ac:dyDescent="0.55000000000000004">
      <c r="J1041" s="72"/>
    </row>
    <row r="1042" spans="10:10" x14ac:dyDescent="0.55000000000000004">
      <c r="J1042" s="72"/>
    </row>
    <row r="1043" spans="10:10" x14ac:dyDescent="0.55000000000000004">
      <c r="J1043" s="72"/>
    </row>
    <row r="1044" spans="10:10" x14ac:dyDescent="0.55000000000000004">
      <c r="J1044" s="72"/>
    </row>
    <row r="1045" spans="10:10" x14ac:dyDescent="0.55000000000000004">
      <c r="J1045" s="72"/>
    </row>
    <row r="1046" spans="10:10" x14ac:dyDescent="0.55000000000000004">
      <c r="J1046" s="72"/>
    </row>
    <row r="1047" spans="10:10" x14ac:dyDescent="0.55000000000000004">
      <c r="J1047" s="72"/>
    </row>
    <row r="1048" spans="10:10" x14ac:dyDescent="0.55000000000000004">
      <c r="J1048" s="72"/>
    </row>
    <row r="1049" spans="10:10" x14ac:dyDescent="0.55000000000000004">
      <c r="J1049" s="72"/>
    </row>
    <row r="1050" spans="10:10" x14ac:dyDescent="0.55000000000000004">
      <c r="J1050" s="72"/>
    </row>
    <row r="1051" spans="10:10" x14ac:dyDescent="0.55000000000000004">
      <c r="J1051" s="72"/>
    </row>
    <row r="1052" spans="10:10" x14ac:dyDescent="0.55000000000000004">
      <c r="J1052" s="72"/>
    </row>
    <row r="1053" spans="10:10" x14ac:dyDescent="0.55000000000000004">
      <c r="J1053" s="72"/>
    </row>
    <row r="1054" spans="10:10" x14ac:dyDescent="0.55000000000000004">
      <c r="J1054" s="72"/>
    </row>
    <row r="1055" spans="10:10" x14ac:dyDescent="0.55000000000000004">
      <c r="J1055" s="72"/>
    </row>
    <row r="1056" spans="10:10" x14ac:dyDescent="0.55000000000000004">
      <c r="J1056" s="72"/>
    </row>
    <row r="1057" spans="10:10" x14ac:dyDescent="0.55000000000000004">
      <c r="J1057" s="72"/>
    </row>
    <row r="1058" spans="10:10" x14ac:dyDescent="0.55000000000000004">
      <c r="J1058" s="72"/>
    </row>
    <row r="1059" spans="10:10" x14ac:dyDescent="0.55000000000000004">
      <c r="J1059" s="72"/>
    </row>
    <row r="1060" spans="10:10" x14ac:dyDescent="0.55000000000000004">
      <c r="J1060" s="72"/>
    </row>
    <row r="1061" spans="10:10" x14ac:dyDescent="0.55000000000000004">
      <c r="J1061" s="72"/>
    </row>
    <row r="1062" spans="10:10" x14ac:dyDescent="0.55000000000000004">
      <c r="J1062" s="72"/>
    </row>
    <row r="1063" spans="10:10" x14ac:dyDescent="0.55000000000000004">
      <c r="J1063" s="72"/>
    </row>
    <row r="1064" spans="10:10" x14ac:dyDescent="0.55000000000000004">
      <c r="J1064" s="72"/>
    </row>
    <row r="1065" spans="10:10" x14ac:dyDescent="0.55000000000000004">
      <c r="J1065" s="72"/>
    </row>
    <row r="1066" spans="10:10" x14ac:dyDescent="0.55000000000000004">
      <c r="J1066" s="72"/>
    </row>
    <row r="1067" spans="10:10" x14ac:dyDescent="0.55000000000000004">
      <c r="J1067" s="72"/>
    </row>
    <row r="1068" spans="10:10" x14ac:dyDescent="0.55000000000000004">
      <c r="J1068" s="72"/>
    </row>
    <row r="1069" spans="10:10" x14ac:dyDescent="0.55000000000000004">
      <c r="J1069" s="72"/>
    </row>
    <row r="1070" spans="10:10" x14ac:dyDescent="0.55000000000000004">
      <c r="J1070" s="72"/>
    </row>
    <row r="1071" spans="10:10" x14ac:dyDescent="0.55000000000000004">
      <c r="J1071" s="72"/>
    </row>
    <row r="1072" spans="10:10" x14ac:dyDescent="0.55000000000000004">
      <c r="J1072" s="72"/>
    </row>
    <row r="1073" spans="10:10" x14ac:dyDescent="0.55000000000000004">
      <c r="J1073" s="72"/>
    </row>
    <row r="1074" spans="10:10" x14ac:dyDescent="0.55000000000000004">
      <c r="J1074" s="72"/>
    </row>
    <row r="1075" spans="10:10" x14ac:dyDescent="0.55000000000000004">
      <c r="J1075" s="72"/>
    </row>
    <row r="1076" spans="10:10" x14ac:dyDescent="0.55000000000000004">
      <c r="J1076" s="72"/>
    </row>
    <row r="1077" spans="10:10" x14ac:dyDescent="0.55000000000000004">
      <c r="J1077" s="72"/>
    </row>
    <row r="1078" spans="10:10" x14ac:dyDescent="0.55000000000000004">
      <c r="J1078" s="72"/>
    </row>
    <row r="1079" spans="10:10" x14ac:dyDescent="0.55000000000000004">
      <c r="J1079" s="72"/>
    </row>
    <row r="1080" spans="10:10" x14ac:dyDescent="0.55000000000000004">
      <c r="J1080" s="72"/>
    </row>
    <row r="1081" spans="10:10" x14ac:dyDescent="0.55000000000000004">
      <c r="J1081" s="72"/>
    </row>
    <row r="1082" spans="10:10" x14ac:dyDescent="0.55000000000000004">
      <c r="J1082" s="72"/>
    </row>
    <row r="1083" spans="10:10" x14ac:dyDescent="0.55000000000000004">
      <c r="J1083" s="72"/>
    </row>
    <row r="1084" spans="10:10" x14ac:dyDescent="0.55000000000000004">
      <c r="J1084" s="72"/>
    </row>
    <row r="1085" spans="10:10" x14ac:dyDescent="0.55000000000000004">
      <c r="J1085" s="72"/>
    </row>
    <row r="1086" spans="10:10" x14ac:dyDescent="0.55000000000000004">
      <c r="J1086" s="72"/>
    </row>
    <row r="1087" spans="10:10" x14ac:dyDescent="0.55000000000000004">
      <c r="J1087" s="72"/>
    </row>
    <row r="1088" spans="10:10" x14ac:dyDescent="0.55000000000000004">
      <c r="J1088" s="72"/>
    </row>
    <row r="1089" spans="10:10" x14ac:dyDescent="0.55000000000000004">
      <c r="J1089" s="72"/>
    </row>
    <row r="1090" spans="10:10" x14ac:dyDescent="0.55000000000000004">
      <c r="J1090" s="72"/>
    </row>
    <row r="1091" spans="10:10" x14ac:dyDescent="0.55000000000000004">
      <c r="J1091" s="72"/>
    </row>
    <row r="1092" spans="10:10" x14ac:dyDescent="0.55000000000000004">
      <c r="J1092" s="72"/>
    </row>
    <row r="1093" spans="10:10" x14ac:dyDescent="0.55000000000000004">
      <c r="J1093" s="72"/>
    </row>
    <row r="1094" spans="10:10" x14ac:dyDescent="0.55000000000000004">
      <c r="J1094" s="72"/>
    </row>
    <row r="1095" spans="10:10" x14ac:dyDescent="0.55000000000000004">
      <c r="J1095" s="72"/>
    </row>
    <row r="1096" spans="10:10" x14ac:dyDescent="0.55000000000000004">
      <c r="J1096" s="72"/>
    </row>
    <row r="1097" spans="10:10" x14ac:dyDescent="0.55000000000000004">
      <c r="J1097" s="72"/>
    </row>
    <row r="1098" spans="10:10" x14ac:dyDescent="0.55000000000000004">
      <c r="J1098" s="72"/>
    </row>
    <row r="1099" spans="10:10" x14ac:dyDescent="0.55000000000000004">
      <c r="J1099" s="72"/>
    </row>
    <row r="1100" spans="10:10" x14ac:dyDescent="0.55000000000000004">
      <c r="J1100" s="72"/>
    </row>
    <row r="1101" spans="10:10" x14ac:dyDescent="0.55000000000000004">
      <c r="J1101" s="72"/>
    </row>
    <row r="1102" spans="10:10" x14ac:dyDescent="0.55000000000000004">
      <c r="J1102" s="72"/>
    </row>
    <row r="1103" spans="10:10" x14ac:dyDescent="0.55000000000000004">
      <c r="J1103" s="72"/>
    </row>
    <row r="1104" spans="10:10" x14ac:dyDescent="0.55000000000000004">
      <c r="J1104" s="72"/>
    </row>
    <row r="1105" spans="10:10" x14ac:dyDescent="0.55000000000000004">
      <c r="J1105" s="72"/>
    </row>
    <row r="1106" spans="10:10" x14ac:dyDescent="0.55000000000000004">
      <c r="J1106" s="72"/>
    </row>
    <row r="1107" spans="10:10" x14ac:dyDescent="0.55000000000000004">
      <c r="J1107" s="72"/>
    </row>
    <row r="1108" spans="10:10" x14ac:dyDescent="0.55000000000000004">
      <c r="J1108" s="72"/>
    </row>
    <row r="1109" spans="10:10" x14ac:dyDescent="0.55000000000000004">
      <c r="J1109" s="72"/>
    </row>
    <row r="1110" spans="10:10" x14ac:dyDescent="0.55000000000000004">
      <c r="J1110" s="72"/>
    </row>
    <row r="1111" spans="10:10" x14ac:dyDescent="0.55000000000000004">
      <c r="J1111" s="72"/>
    </row>
    <row r="1112" spans="10:10" x14ac:dyDescent="0.55000000000000004">
      <c r="J1112" s="72"/>
    </row>
    <row r="1113" spans="10:10" x14ac:dyDescent="0.55000000000000004">
      <c r="J1113" s="72"/>
    </row>
    <row r="1114" spans="10:10" x14ac:dyDescent="0.55000000000000004">
      <c r="J1114" s="72"/>
    </row>
    <row r="1115" spans="10:10" x14ac:dyDescent="0.55000000000000004">
      <c r="J1115" s="72"/>
    </row>
    <row r="1116" spans="10:10" x14ac:dyDescent="0.55000000000000004">
      <c r="J1116" s="72"/>
    </row>
    <row r="1117" spans="10:10" x14ac:dyDescent="0.55000000000000004">
      <c r="J1117" s="72"/>
    </row>
    <row r="1118" spans="10:10" x14ac:dyDescent="0.55000000000000004">
      <c r="J1118" s="72"/>
    </row>
    <row r="1119" spans="10:10" x14ac:dyDescent="0.55000000000000004">
      <c r="J1119" s="72"/>
    </row>
    <row r="1120" spans="10:10" x14ac:dyDescent="0.55000000000000004">
      <c r="J1120" s="72"/>
    </row>
    <row r="1121" spans="10:10" x14ac:dyDescent="0.55000000000000004">
      <c r="J1121" s="72"/>
    </row>
    <row r="1122" spans="10:10" x14ac:dyDescent="0.55000000000000004">
      <c r="J1122" s="72"/>
    </row>
    <row r="1123" spans="10:10" x14ac:dyDescent="0.55000000000000004">
      <c r="J1123" s="72"/>
    </row>
    <row r="1124" spans="10:10" x14ac:dyDescent="0.55000000000000004">
      <c r="J1124" s="72"/>
    </row>
    <row r="1125" spans="10:10" x14ac:dyDescent="0.55000000000000004">
      <c r="J1125" s="72"/>
    </row>
    <row r="1126" spans="10:10" x14ac:dyDescent="0.55000000000000004">
      <c r="J1126" s="72"/>
    </row>
    <row r="1127" spans="10:10" x14ac:dyDescent="0.55000000000000004">
      <c r="J1127" s="72"/>
    </row>
    <row r="1128" spans="10:10" x14ac:dyDescent="0.55000000000000004">
      <c r="J1128" s="72"/>
    </row>
    <row r="1129" spans="10:10" x14ac:dyDescent="0.55000000000000004">
      <c r="J1129" s="72"/>
    </row>
    <row r="1130" spans="10:10" x14ac:dyDescent="0.55000000000000004">
      <c r="J1130" s="72"/>
    </row>
    <row r="1131" spans="10:10" x14ac:dyDescent="0.55000000000000004">
      <c r="J1131" s="72"/>
    </row>
    <row r="1132" spans="10:10" x14ac:dyDescent="0.55000000000000004">
      <c r="J1132" s="72"/>
    </row>
    <row r="1133" spans="10:10" x14ac:dyDescent="0.55000000000000004">
      <c r="J1133" s="72"/>
    </row>
    <row r="1134" spans="10:10" x14ac:dyDescent="0.55000000000000004">
      <c r="J1134" s="72"/>
    </row>
    <row r="1135" spans="10:10" x14ac:dyDescent="0.55000000000000004">
      <c r="J1135" s="72"/>
    </row>
    <row r="1136" spans="10:10" x14ac:dyDescent="0.55000000000000004">
      <c r="J1136" s="72"/>
    </row>
    <row r="1137" spans="10:10" x14ac:dyDescent="0.55000000000000004">
      <c r="J1137" s="72"/>
    </row>
    <row r="1138" spans="10:10" x14ac:dyDescent="0.55000000000000004">
      <c r="J1138" s="72"/>
    </row>
    <row r="1139" spans="10:10" x14ac:dyDescent="0.55000000000000004">
      <c r="J1139" s="72"/>
    </row>
    <row r="1140" spans="10:10" x14ac:dyDescent="0.55000000000000004">
      <c r="J1140" s="72"/>
    </row>
    <row r="1141" spans="10:10" x14ac:dyDescent="0.55000000000000004">
      <c r="J1141" s="72"/>
    </row>
    <row r="1142" spans="10:10" x14ac:dyDescent="0.55000000000000004">
      <c r="J1142" s="72"/>
    </row>
    <row r="1143" spans="10:10" x14ac:dyDescent="0.55000000000000004">
      <c r="J1143" s="72"/>
    </row>
    <row r="1144" spans="10:10" x14ac:dyDescent="0.55000000000000004">
      <c r="J1144" s="72"/>
    </row>
    <row r="1145" spans="10:10" x14ac:dyDescent="0.55000000000000004">
      <c r="J1145" s="72"/>
    </row>
    <row r="1146" spans="10:10" x14ac:dyDescent="0.55000000000000004">
      <c r="J1146" s="72"/>
    </row>
    <row r="1147" spans="10:10" x14ac:dyDescent="0.55000000000000004">
      <c r="J1147" s="72"/>
    </row>
    <row r="1148" spans="10:10" x14ac:dyDescent="0.55000000000000004">
      <c r="J1148" s="72"/>
    </row>
    <row r="1149" spans="10:10" x14ac:dyDescent="0.55000000000000004">
      <c r="J1149" s="72"/>
    </row>
    <row r="1150" spans="10:10" x14ac:dyDescent="0.55000000000000004">
      <c r="J1150" s="72"/>
    </row>
    <row r="1151" spans="10:10" x14ac:dyDescent="0.55000000000000004">
      <c r="J1151" s="72"/>
    </row>
    <row r="1152" spans="10:10" x14ac:dyDescent="0.55000000000000004">
      <c r="J1152" s="72"/>
    </row>
    <row r="1153" spans="10:10" x14ac:dyDescent="0.55000000000000004">
      <c r="J1153" s="72"/>
    </row>
    <row r="1154" spans="10:10" x14ac:dyDescent="0.55000000000000004">
      <c r="J1154" s="72"/>
    </row>
    <row r="1155" spans="10:10" x14ac:dyDescent="0.55000000000000004">
      <c r="J1155" s="72"/>
    </row>
    <row r="1156" spans="10:10" x14ac:dyDescent="0.55000000000000004">
      <c r="J1156" s="72"/>
    </row>
    <row r="1157" spans="10:10" x14ac:dyDescent="0.55000000000000004">
      <c r="J1157" s="72"/>
    </row>
    <row r="1158" spans="10:10" x14ac:dyDescent="0.55000000000000004">
      <c r="J1158" s="72"/>
    </row>
    <row r="1159" spans="10:10" x14ac:dyDescent="0.55000000000000004">
      <c r="J1159" s="72"/>
    </row>
    <row r="1160" spans="10:10" x14ac:dyDescent="0.55000000000000004">
      <c r="J1160" s="72"/>
    </row>
    <row r="1161" spans="10:10" x14ac:dyDescent="0.55000000000000004">
      <c r="J1161" s="72"/>
    </row>
    <row r="1162" spans="10:10" x14ac:dyDescent="0.55000000000000004">
      <c r="J1162" s="72"/>
    </row>
    <row r="1163" spans="10:10" x14ac:dyDescent="0.55000000000000004">
      <c r="J1163" s="72"/>
    </row>
    <row r="1164" spans="10:10" x14ac:dyDescent="0.55000000000000004">
      <c r="J1164" s="72"/>
    </row>
    <row r="1165" spans="10:10" x14ac:dyDescent="0.55000000000000004">
      <c r="J1165" s="72"/>
    </row>
    <row r="1166" spans="10:10" x14ac:dyDescent="0.55000000000000004">
      <c r="J1166" s="72"/>
    </row>
    <row r="1167" spans="10:10" x14ac:dyDescent="0.55000000000000004">
      <c r="J1167" s="72"/>
    </row>
    <row r="1168" spans="10:10" x14ac:dyDescent="0.55000000000000004">
      <c r="J1168" s="72"/>
    </row>
    <row r="1169" spans="10:10" x14ac:dyDescent="0.55000000000000004">
      <c r="J1169" s="72"/>
    </row>
    <row r="1170" spans="10:10" x14ac:dyDescent="0.55000000000000004">
      <c r="J1170" s="72"/>
    </row>
    <row r="1171" spans="10:10" x14ac:dyDescent="0.55000000000000004">
      <c r="J1171" s="72"/>
    </row>
    <row r="1172" spans="10:10" x14ac:dyDescent="0.55000000000000004">
      <c r="J1172" s="72"/>
    </row>
    <row r="1173" spans="10:10" x14ac:dyDescent="0.55000000000000004">
      <c r="J1173" s="72"/>
    </row>
    <row r="1174" spans="10:10" x14ac:dyDescent="0.55000000000000004">
      <c r="J1174" s="72"/>
    </row>
    <row r="1175" spans="10:10" x14ac:dyDescent="0.55000000000000004">
      <c r="J1175" s="72"/>
    </row>
    <row r="1176" spans="10:10" x14ac:dyDescent="0.55000000000000004">
      <c r="J1176" s="72"/>
    </row>
    <row r="1177" spans="10:10" x14ac:dyDescent="0.55000000000000004">
      <c r="J1177" s="72"/>
    </row>
    <row r="1178" spans="10:10" x14ac:dyDescent="0.55000000000000004">
      <c r="J1178" s="72"/>
    </row>
    <row r="1179" spans="10:10" x14ac:dyDescent="0.55000000000000004">
      <c r="J1179" s="72"/>
    </row>
    <row r="1180" spans="10:10" x14ac:dyDescent="0.55000000000000004">
      <c r="J1180" s="72"/>
    </row>
    <row r="1181" spans="10:10" x14ac:dyDescent="0.55000000000000004">
      <c r="J1181" s="72"/>
    </row>
    <row r="1182" spans="10:10" x14ac:dyDescent="0.55000000000000004">
      <c r="J1182" s="72"/>
    </row>
    <row r="1183" spans="10:10" x14ac:dyDescent="0.55000000000000004">
      <c r="J1183" s="72"/>
    </row>
    <row r="1184" spans="10:10" x14ac:dyDescent="0.55000000000000004">
      <c r="J1184" s="72"/>
    </row>
    <row r="1185" spans="10:10" x14ac:dyDescent="0.55000000000000004">
      <c r="J1185" s="72"/>
    </row>
    <row r="1186" spans="10:10" x14ac:dyDescent="0.55000000000000004">
      <c r="J1186" s="72"/>
    </row>
    <row r="1187" spans="10:10" x14ac:dyDescent="0.55000000000000004">
      <c r="J1187" s="72"/>
    </row>
    <row r="1188" spans="10:10" x14ac:dyDescent="0.55000000000000004">
      <c r="J1188" s="72"/>
    </row>
    <row r="1189" spans="10:10" x14ac:dyDescent="0.55000000000000004">
      <c r="J1189" s="72"/>
    </row>
    <row r="1190" spans="10:10" x14ac:dyDescent="0.55000000000000004">
      <c r="J1190" s="72"/>
    </row>
    <row r="1191" spans="10:10" x14ac:dyDescent="0.55000000000000004">
      <c r="J1191" s="72"/>
    </row>
    <row r="1192" spans="10:10" x14ac:dyDescent="0.55000000000000004">
      <c r="J1192" s="72"/>
    </row>
    <row r="1193" spans="10:10" x14ac:dyDescent="0.55000000000000004">
      <c r="J1193" s="72"/>
    </row>
    <row r="1194" spans="10:10" x14ac:dyDescent="0.55000000000000004">
      <c r="J1194" s="72"/>
    </row>
    <row r="1195" spans="10:10" x14ac:dyDescent="0.55000000000000004">
      <c r="J1195" s="72"/>
    </row>
    <row r="1196" spans="10:10" x14ac:dyDescent="0.55000000000000004">
      <c r="J1196" s="72"/>
    </row>
    <row r="1197" spans="10:10" x14ac:dyDescent="0.55000000000000004">
      <c r="J1197" s="72"/>
    </row>
    <row r="1198" spans="10:10" x14ac:dyDescent="0.55000000000000004">
      <c r="J1198" s="72"/>
    </row>
    <row r="1199" spans="10:10" x14ac:dyDescent="0.55000000000000004">
      <c r="J1199" s="72"/>
    </row>
    <row r="1200" spans="10:10" x14ac:dyDescent="0.55000000000000004">
      <c r="J1200" s="72"/>
    </row>
    <row r="1201" spans="10:10" x14ac:dyDescent="0.55000000000000004">
      <c r="J1201" s="72"/>
    </row>
    <row r="1202" spans="10:10" x14ac:dyDescent="0.55000000000000004">
      <c r="J1202" s="72"/>
    </row>
    <row r="1203" spans="10:10" x14ac:dyDescent="0.55000000000000004">
      <c r="J1203" s="72"/>
    </row>
    <row r="1204" spans="10:10" x14ac:dyDescent="0.55000000000000004">
      <c r="J1204" s="72"/>
    </row>
    <row r="1205" spans="10:10" x14ac:dyDescent="0.55000000000000004">
      <c r="J1205" s="72"/>
    </row>
    <row r="1206" spans="10:10" x14ac:dyDescent="0.55000000000000004">
      <c r="J1206" s="72"/>
    </row>
    <row r="1207" spans="10:10" x14ac:dyDescent="0.55000000000000004">
      <c r="J1207" s="72"/>
    </row>
    <row r="1208" spans="10:10" x14ac:dyDescent="0.55000000000000004">
      <c r="J1208" s="72"/>
    </row>
    <row r="1209" spans="10:10" x14ac:dyDescent="0.55000000000000004">
      <c r="J1209" s="72"/>
    </row>
    <row r="1210" spans="10:10" x14ac:dyDescent="0.55000000000000004">
      <c r="J1210" s="72"/>
    </row>
    <row r="1211" spans="10:10" x14ac:dyDescent="0.55000000000000004">
      <c r="J1211" s="72"/>
    </row>
    <row r="1212" spans="10:10" x14ac:dyDescent="0.55000000000000004">
      <c r="J1212" s="72"/>
    </row>
    <row r="1213" spans="10:10" x14ac:dyDescent="0.55000000000000004">
      <c r="J1213" s="72"/>
    </row>
    <row r="1214" spans="10:10" x14ac:dyDescent="0.55000000000000004">
      <c r="J1214" s="72"/>
    </row>
    <row r="1215" spans="10:10" x14ac:dyDescent="0.55000000000000004">
      <c r="J1215" s="72"/>
    </row>
    <row r="1216" spans="10:10" x14ac:dyDescent="0.55000000000000004">
      <c r="J1216" s="72"/>
    </row>
    <row r="1217" spans="10:10" x14ac:dyDescent="0.55000000000000004">
      <c r="J1217" s="72"/>
    </row>
    <row r="1218" spans="10:10" x14ac:dyDescent="0.55000000000000004">
      <c r="J1218" s="72"/>
    </row>
    <row r="1219" spans="10:10" x14ac:dyDescent="0.55000000000000004">
      <c r="J1219" s="72"/>
    </row>
    <row r="1220" spans="10:10" x14ac:dyDescent="0.55000000000000004">
      <c r="J1220" s="72"/>
    </row>
    <row r="1221" spans="10:10" x14ac:dyDescent="0.55000000000000004">
      <c r="J1221" s="72"/>
    </row>
    <row r="1222" spans="10:10" x14ac:dyDescent="0.55000000000000004">
      <c r="J1222" s="72"/>
    </row>
    <row r="1223" spans="10:10" x14ac:dyDescent="0.55000000000000004">
      <c r="J1223" s="72"/>
    </row>
    <row r="1224" spans="10:10" x14ac:dyDescent="0.55000000000000004">
      <c r="J1224" s="72"/>
    </row>
    <row r="1225" spans="10:10" x14ac:dyDescent="0.55000000000000004">
      <c r="J1225" s="72"/>
    </row>
    <row r="1226" spans="10:10" x14ac:dyDescent="0.55000000000000004">
      <c r="J1226" s="72"/>
    </row>
    <row r="1227" spans="10:10" x14ac:dyDescent="0.55000000000000004">
      <c r="J1227" s="72"/>
    </row>
    <row r="1228" spans="10:10" x14ac:dyDescent="0.55000000000000004">
      <c r="J1228" s="72"/>
    </row>
    <row r="1229" spans="10:10" x14ac:dyDescent="0.55000000000000004">
      <c r="J1229" s="72"/>
    </row>
    <row r="1230" spans="10:10" x14ac:dyDescent="0.55000000000000004">
      <c r="J1230" s="72"/>
    </row>
    <row r="1231" spans="10:10" x14ac:dyDescent="0.55000000000000004">
      <c r="J1231" s="72"/>
    </row>
    <row r="1232" spans="10:10" x14ac:dyDescent="0.55000000000000004">
      <c r="J1232" s="72"/>
    </row>
    <row r="1233" spans="10:10" x14ac:dyDescent="0.55000000000000004">
      <c r="J1233" s="72"/>
    </row>
    <row r="1234" spans="10:10" x14ac:dyDescent="0.55000000000000004">
      <c r="J1234" s="72"/>
    </row>
    <row r="1235" spans="10:10" x14ac:dyDescent="0.55000000000000004">
      <c r="J1235" s="72"/>
    </row>
    <row r="1236" spans="10:10" x14ac:dyDescent="0.55000000000000004">
      <c r="J1236" s="72"/>
    </row>
    <row r="1237" spans="10:10" x14ac:dyDescent="0.55000000000000004">
      <c r="J1237" s="72"/>
    </row>
    <row r="1238" spans="10:10" x14ac:dyDescent="0.55000000000000004">
      <c r="J1238" s="72"/>
    </row>
    <row r="1239" spans="10:10" x14ac:dyDescent="0.55000000000000004">
      <c r="J1239" s="72"/>
    </row>
    <row r="1240" spans="10:10" x14ac:dyDescent="0.55000000000000004">
      <c r="J1240" s="72"/>
    </row>
    <row r="1241" spans="10:10" x14ac:dyDescent="0.55000000000000004">
      <c r="J1241" s="72"/>
    </row>
    <row r="1242" spans="10:10" x14ac:dyDescent="0.55000000000000004">
      <c r="J1242" s="72"/>
    </row>
    <row r="1243" spans="10:10" x14ac:dyDescent="0.55000000000000004">
      <c r="J1243" s="72"/>
    </row>
    <row r="1244" spans="10:10" x14ac:dyDescent="0.55000000000000004">
      <c r="J1244" s="72"/>
    </row>
    <row r="1245" spans="10:10" x14ac:dyDescent="0.55000000000000004">
      <c r="J1245" s="72"/>
    </row>
    <row r="1246" spans="10:10" x14ac:dyDescent="0.55000000000000004">
      <c r="J1246" s="72"/>
    </row>
    <row r="1247" spans="10:10" x14ac:dyDescent="0.55000000000000004">
      <c r="J1247" s="72"/>
    </row>
    <row r="1248" spans="10:10" x14ac:dyDescent="0.55000000000000004">
      <c r="J1248" s="72"/>
    </row>
    <row r="1249" spans="10:10" x14ac:dyDescent="0.55000000000000004">
      <c r="J1249" s="72"/>
    </row>
    <row r="1250" spans="10:10" x14ac:dyDescent="0.55000000000000004">
      <c r="J1250" s="72"/>
    </row>
    <row r="1251" spans="10:10" x14ac:dyDescent="0.55000000000000004">
      <c r="J1251" s="72"/>
    </row>
    <row r="1252" spans="10:10" x14ac:dyDescent="0.55000000000000004">
      <c r="J1252" s="72"/>
    </row>
    <row r="1253" spans="10:10" x14ac:dyDescent="0.55000000000000004">
      <c r="J1253" s="72"/>
    </row>
    <row r="1254" spans="10:10" x14ac:dyDescent="0.55000000000000004">
      <c r="J1254" s="72"/>
    </row>
    <row r="1255" spans="10:10" x14ac:dyDescent="0.55000000000000004">
      <c r="J1255" s="72"/>
    </row>
    <row r="1256" spans="10:10" x14ac:dyDescent="0.55000000000000004">
      <c r="J1256" s="72"/>
    </row>
    <row r="1257" spans="10:10" x14ac:dyDescent="0.55000000000000004">
      <c r="J1257" s="72"/>
    </row>
    <row r="1258" spans="10:10" x14ac:dyDescent="0.55000000000000004">
      <c r="J1258" s="72"/>
    </row>
    <row r="1259" spans="10:10" x14ac:dyDescent="0.55000000000000004">
      <c r="J1259" s="72"/>
    </row>
    <row r="1260" spans="10:10" x14ac:dyDescent="0.55000000000000004">
      <c r="J1260" s="72"/>
    </row>
    <row r="1261" spans="10:10" x14ac:dyDescent="0.55000000000000004">
      <c r="J1261" s="72"/>
    </row>
    <row r="1262" spans="10:10" x14ac:dyDescent="0.55000000000000004">
      <c r="J1262" s="72"/>
    </row>
    <row r="1263" spans="10:10" x14ac:dyDescent="0.55000000000000004">
      <c r="J1263" s="72"/>
    </row>
    <row r="1264" spans="10:10" x14ac:dyDescent="0.55000000000000004">
      <c r="J1264" s="72"/>
    </row>
    <row r="1265" spans="10:10" x14ac:dyDescent="0.55000000000000004">
      <c r="J1265" s="72"/>
    </row>
    <row r="1266" spans="10:10" x14ac:dyDescent="0.55000000000000004">
      <c r="J1266" s="72"/>
    </row>
    <row r="1267" spans="10:10" x14ac:dyDescent="0.55000000000000004">
      <c r="J1267" s="72"/>
    </row>
    <row r="1268" spans="10:10" x14ac:dyDescent="0.55000000000000004">
      <c r="J1268" s="72"/>
    </row>
    <row r="1269" spans="10:10" x14ac:dyDescent="0.55000000000000004">
      <c r="J1269" s="72"/>
    </row>
    <row r="1270" spans="10:10" x14ac:dyDescent="0.55000000000000004">
      <c r="J1270" s="72"/>
    </row>
    <row r="1271" spans="10:10" x14ac:dyDescent="0.55000000000000004">
      <c r="J1271" s="72"/>
    </row>
    <row r="1272" spans="10:10" x14ac:dyDescent="0.55000000000000004">
      <c r="J1272" s="72"/>
    </row>
    <row r="1273" spans="10:10" x14ac:dyDescent="0.55000000000000004">
      <c r="J1273" s="72"/>
    </row>
    <row r="1274" spans="10:10" x14ac:dyDescent="0.55000000000000004">
      <c r="J1274" s="72"/>
    </row>
    <row r="1275" spans="10:10" x14ac:dyDescent="0.55000000000000004">
      <c r="J1275" s="72"/>
    </row>
    <row r="1276" spans="10:10" x14ac:dyDescent="0.55000000000000004">
      <c r="J1276" s="72"/>
    </row>
    <row r="1277" spans="10:10" x14ac:dyDescent="0.55000000000000004">
      <c r="J1277" s="72"/>
    </row>
    <row r="1278" spans="10:10" x14ac:dyDescent="0.55000000000000004">
      <c r="J1278" s="72"/>
    </row>
    <row r="1279" spans="10:10" x14ac:dyDescent="0.55000000000000004">
      <c r="J1279" s="72"/>
    </row>
    <row r="1280" spans="10:10" x14ac:dyDescent="0.55000000000000004">
      <c r="J1280" s="72"/>
    </row>
    <row r="1281" spans="10:10" x14ac:dyDescent="0.55000000000000004">
      <c r="J1281" s="72"/>
    </row>
    <row r="1282" spans="10:10" x14ac:dyDescent="0.55000000000000004">
      <c r="J1282" s="72"/>
    </row>
    <row r="1283" spans="10:10" x14ac:dyDescent="0.55000000000000004">
      <c r="J1283" s="72"/>
    </row>
    <row r="1284" spans="10:10" x14ac:dyDescent="0.55000000000000004">
      <c r="J1284" s="72"/>
    </row>
    <row r="1285" spans="10:10" x14ac:dyDescent="0.55000000000000004">
      <c r="J1285" s="72"/>
    </row>
    <row r="1286" spans="10:10" x14ac:dyDescent="0.55000000000000004">
      <c r="J1286" s="72"/>
    </row>
    <row r="1287" spans="10:10" x14ac:dyDescent="0.55000000000000004">
      <c r="J1287" s="72"/>
    </row>
    <row r="1288" spans="10:10" x14ac:dyDescent="0.55000000000000004">
      <c r="J1288" s="72"/>
    </row>
    <row r="1289" spans="10:10" x14ac:dyDescent="0.55000000000000004">
      <c r="J1289" s="72"/>
    </row>
    <row r="1290" spans="10:10" x14ac:dyDescent="0.55000000000000004">
      <c r="J1290" s="72"/>
    </row>
    <row r="1291" spans="10:10" x14ac:dyDescent="0.55000000000000004">
      <c r="J1291" s="72"/>
    </row>
    <row r="1292" spans="10:10" x14ac:dyDescent="0.55000000000000004">
      <c r="J1292" s="72"/>
    </row>
    <row r="1293" spans="10:10" x14ac:dyDescent="0.55000000000000004">
      <c r="J1293" s="72"/>
    </row>
    <row r="1294" spans="10:10" x14ac:dyDescent="0.55000000000000004">
      <c r="J1294" s="72"/>
    </row>
    <row r="1295" spans="10:10" x14ac:dyDescent="0.55000000000000004">
      <c r="J1295" s="72"/>
    </row>
    <row r="1296" spans="10:10" x14ac:dyDescent="0.55000000000000004">
      <c r="J1296" s="72"/>
    </row>
    <row r="1297" spans="10:10" x14ac:dyDescent="0.55000000000000004">
      <c r="J1297" s="72"/>
    </row>
    <row r="1298" spans="10:10" x14ac:dyDescent="0.55000000000000004">
      <c r="J1298" s="72"/>
    </row>
    <row r="1299" spans="10:10" x14ac:dyDescent="0.55000000000000004">
      <c r="J1299" s="72"/>
    </row>
    <row r="1300" spans="10:10" x14ac:dyDescent="0.55000000000000004">
      <c r="J1300" s="72"/>
    </row>
    <row r="1301" spans="10:10" x14ac:dyDescent="0.55000000000000004">
      <c r="J1301" s="72"/>
    </row>
    <row r="1302" spans="10:10" x14ac:dyDescent="0.55000000000000004">
      <c r="J1302" s="72"/>
    </row>
    <row r="1303" spans="10:10" x14ac:dyDescent="0.55000000000000004">
      <c r="J1303" s="72"/>
    </row>
    <row r="1304" spans="10:10" x14ac:dyDescent="0.55000000000000004">
      <c r="J1304" s="72"/>
    </row>
    <row r="1305" spans="10:10" x14ac:dyDescent="0.55000000000000004">
      <c r="J1305" s="72"/>
    </row>
    <row r="1306" spans="10:10" x14ac:dyDescent="0.55000000000000004">
      <c r="J1306" s="72"/>
    </row>
    <row r="1307" spans="10:10" x14ac:dyDescent="0.55000000000000004">
      <c r="J1307" s="72"/>
    </row>
    <row r="1308" spans="10:10" x14ac:dyDescent="0.55000000000000004">
      <c r="J1308" s="72"/>
    </row>
    <row r="1309" spans="10:10" x14ac:dyDescent="0.55000000000000004">
      <c r="J1309" s="72"/>
    </row>
    <row r="1310" spans="10:10" x14ac:dyDescent="0.55000000000000004">
      <c r="J1310" s="72"/>
    </row>
    <row r="1311" spans="10:10" x14ac:dyDescent="0.55000000000000004">
      <c r="J1311" s="72"/>
    </row>
    <row r="1312" spans="10:10" x14ac:dyDescent="0.55000000000000004">
      <c r="J1312" s="72"/>
    </row>
    <row r="1313" spans="10:10" x14ac:dyDescent="0.55000000000000004">
      <c r="J1313" s="72"/>
    </row>
    <row r="1314" spans="10:10" x14ac:dyDescent="0.55000000000000004">
      <c r="J1314" s="72"/>
    </row>
    <row r="1315" spans="10:10" x14ac:dyDescent="0.55000000000000004">
      <c r="J1315" s="72"/>
    </row>
    <row r="1316" spans="10:10" x14ac:dyDescent="0.55000000000000004">
      <c r="J1316" s="72"/>
    </row>
    <row r="1317" spans="10:10" x14ac:dyDescent="0.55000000000000004">
      <c r="J1317" s="72"/>
    </row>
    <row r="1318" spans="10:10" x14ac:dyDescent="0.55000000000000004">
      <c r="J1318" s="72"/>
    </row>
    <row r="1319" spans="10:10" x14ac:dyDescent="0.55000000000000004">
      <c r="J1319" s="72"/>
    </row>
    <row r="1320" spans="10:10" x14ac:dyDescent="0.55000000000000004">
      <c r="J1320" s="72"/>
    </row>
    <row r="1321" spans="10:10" x14ac:dyDescent="0.55000000000000004">
      <c r="J1321" s="72"/>
    </row>
    <row r="1322" spans="10:10" x14ac:dyDescent="0.55000000000000004">
      <c r="J1322" s="72"/>
    </row>
    <row r="1323" spans="10:10" x14ac:dyDescent="0.55000000000000004">
      <c r="J1323" s="72"/>
    </row>
    <row r="1324" spans="10:10" x14ac:dyDescent="0.55000000000000004">
      <c r="J1324" s="72"/>
    </row>
    <row r="1325" spans="10:10" x14ac:dyDescent="0.55000000000000004">
      <c r="J1325" s="72"/>
    </row>
    <row r="1326" spans="10:10" x14ac:dyDescent="0.55000000000000004">
      <c r="J1326" s="72"/>
    </row>
    <row r="1327" spans="10:10" x14ac:dyDescent="0.55000000000000004">
      <c r="J1327" s="72"/>
    </row>
    <row r="1328" spans="10:10" x14ac:dyDescent="0.55000000000000004">
      <c r="J1328" s="72"/>
    </row>
    <row r="1329" spans="10:10" x14ac:dyDescent="0.55000000000000004">
      <c r="J1329" s="72"/>
    </row>
    <row r="1330" spans="10:10" x14ac:dyDescent="0.55000000000000004">
      <c r="J1330" s="72"/>
    </row>
    <row r="1331" spans="10:10" x14ac:dyDescent="0.55000000000000004">
      <c r="J1331" s="72"/>
    </row>
    <row r="1332" spans="10:10" x14ac:dyDescent="0.55000000000000004">
      <c r="J1332" s="72"/>
    </row>
    <row r="1333" spans="10:10" x14ac:dyDescent="0.55000000000000004">
      <c r="J1333" s="72"/>
    </row>
    <row r="1334" spans="10:10" x14ac:dyDescent="0.55000000000000004">
      <c r="J1334" s="72"/>
    </row>
    <row r="1335" spans="10:10" x14ac:dyDescent="0.55000000000000004">
      <c r="J1335" s="72"/>
    </row>
    <row r="1336" spans="10:10" x14ac:dyDescent="0.55000000000000004">
      <c r="J1336" s="72"/>
    </row>
    <row r="1337" spans="10:10" x14ac:dyDescent="0.55000000000000004">
      <c r="J1337" s="72"/>
    </row>
    <row r="1338" spans="10:10" x14ac:dyDescent="0.55000000000000004">
      <c r="J1338" s="72"/>
    </row>
    <row r="1339" spans="10:10" x14ac:dyDescent="0.55000000000000004">
      <c r="J1339" s="72"/>
    </row>
    <row r="1340" spans="10:10" x14ac:dyDescent="0.55000000000000004">
      <c r="J1340" s="72"/>
    </row>
    <row r="1341" spans="10:10" x14ac:dyDescent="0.55000000000000004">
      <c r="J1341" s="72"/>
    </row>
    <row r="1342" spans="10:10" x14ac:dyDescent="0.55000000000000004">
      <c r="J1342" s="72"/>
    </row>
    <row r="1343" spans="10:10" x14ac:dyDescent="0.55000000000000004">
      <c r="J1343" s="72"/>
    </row>
    <row r="1344" spans="10:10" x14ac:dyDescent="0.55000000000000004">
      <c r="J1344" s="72"/>
    </row>
    <row r="1345" spans="10:10" x14ac:dyDescent="0.55000000000000004">
      <c r="J1345" s="72"/>
    </row>
    <row r="1346" spans="10:10" x14ac:dyDescent="0.55000000000000004">
      <c r="J1346" s="72"/>
    </row>
    <row r="1347" spans="10:10" x14ac:dyDescent="0.55000000000000004">
      <c r="J1347" s="72"/>
    </row>
    <row r="1348" spans="10:10" x14ac:dyDescent="0.55000000000000004">
      <c r="J1348" s="72"/>
    </row>
    <row r="1349" spans="10:10" x14ac:dyDescent="0.55000000000000004">
      <c r="J1349" s="72"/>
    </row>
    <row r="1350" spans="10:10" x14ac:dyDescent="0.55000000000000004">
      <c r="J1350" s="72"/>
    </row>
    <row r="1351" spans="10:10" x14ac:dyDescent="0.55000000000000004">
      <c r="J1351" s="72"/>
    </row>
    <row r="1352" spans="10:10" x14ac:dyDescent="0.55000000000000004">
      <c r="J1352" s="72"/>
    </row>
    <row r="1353" spans="10:10" x14ac:dyDescent="0.55000000000000004">
      <c r="J1353" s="72"/>
    </row>
    <row r="1354" spans="10:10" x14ac:dyDescent="0.55000000000000004">
      <c r="J1354" s="72"/>
    </row>
    <row r="1355" spans="10:10" x14ac:dyDescent="0.55000000000000004">
      <c r="J1355" s="72"/>
    </row>
    <row r="1356" spans="10:10" x14ac:dyDescent="0.55000000000000004">
      <c r="J1356" s="72"/>
    </row>
    <row r="1357" spans="10:10" x14ac:dyDescent="0.55000000000000004">
      <c r="J1357" s="72"/>
    </row>
    <row r="1358" spans="10:10" x14ac:dyDescent="0.55000000000000004">
      <c r="J1358" s="72"/>
    </row>
    <row r="1359" spans="10:10" x14ac:dyDescent="0.55000000000000004">
      <c r="J1359" s="72"/>
    </row>
    <row r="1360" spans="10:10" x14ac:dyDescent="0.55000000000000004">
      <c r="J1360" s="72"/>
    </row>
    <row r="1361" spans="10:10" x14ac:dyDescent="0.55000000000000004">
      <c r="J1361" s="72"/>
    </row>
    <row r="1362" spans="10:10" x14ac:dyDescent="0.55000000000000004">
      <c r="J1362" s="72"/>
    </row>
    <row r="1363" spans="10:10" x14ac:dyDescent="0.55000000000000004">
      <c r="J1363" s="72"/>
    </row>
    <row r="1364" spans="10:10" x14ac:dyDescent="0.55000000000000004">
      <c r="J1364" s="72"/>
    </row>
    <row r="1365" spans="10:10" x14ac:dyDescent="0.55000000000000004">
      <c r="J1365" s="72"/>
    </row>
    <row r="1366" spans="10:10" x14ac:dyDescent="0.55000000000000004">
      <c r="J1366" s="72"/>
    </row>
    <row r="1367" spans="10:10" x14ac:dyDescent="0.55000000000000004">
      <c r="J1367" s="72"/>
    </row>
    <row r="1368" spans="10:10" x14ac:dyDescent="0.55000000000000004">
      <c r="J1368" s="72"/>
    </row>
    <row r="1369" spans="10:10" x14ac:dyDescent="0.55000000000000004">
      <c r="J1369" s="72"/>
    </row>
    <row r="1370" spans="10:10" x14ac:dyDescent="0.55000000000000004">
      <c r="J1370" s="72"/>
    </row>
    <row r="1371" spans="10:10" x14ac:dyDescent="0.55000000000000004">
      <c r="J1371" s="72"/>
    </row>
    <row r="1372" spans="10:10" x14ac:dyDescent="0.55000000000000004">
      <c r="J1372" s="72"/>
    </row>
    <row r="1373" spans="10:10" x14ac:dyDescent="0.55000000000000004">
      <c r="J1373" s="72"/>
    </row>
    <row r="1374" spans="10:10" x14ac:dyDescent="0.55000000000000004">
      <c r="J1374" s="72"/>
    </row>
    <row r="1375" spans="10:10" x14ac:dyDescent="0.55000000000000004">
      <c r="J1375" s="72"/>
    </row>
    <row r="1376" spans="10:10" x14ac:dyDescent="0.55000000000000004">
      <c r="J1376" s="72"/>
    </row>
    <row r="1377" spans="10:10" x14ac:dyDescent="0.55000000000000004">
      <c r="J1377" s="72"/>
    </row>
    <row r="1378" spans="10:10" x14ac:dyDescent="0.55000000000000004">
      <c r="J1378" s="72"/>
    </row>
    <row r="1379" spans="10:10" x14ac:dyDescent="0.55000000000000004">
      <c r="J1379" s="72"/>
    </row>
    <row r="1380" spans="10:10" x14ac:dyDescent="0.55000000000000004">
      <c r="J1380" s="72"/>
    </row>
    <row r="1381" spans="10:10" x14ac:dyDescent="0.55000000000000004">
      <c r="J1381" s="72"/>
    </row>
    <row r="1382" spans="10:10" x14ac:dyDescent="0.55000000000000004">
      <c r="J1382" s="72"/>
    </row>
    <row r="1383" spans="10:10" x14ac:dyDescent="0.55000000000000004">
      <c r="J1383" s="72"/>
    </row>
    <row r="1384" spans="10:10" x14ac:dyDescent="0.55000000000000004">
      <c r="J1384" s="72"/>
    </row>
    <row r="1385" spans="10:10" x14ac:dyDescent="0.55000000000000004">
      <c r="J1385" s="72"/>
    </row>
    <row r="1386" spans="10:10" x14ac:dyDescent="0.55000000000000004">
      <c r="J1386" s="72"/>
    </row>
    <row r="1387" spans="10:10" x14ac:dyDescent="0.55000000000000004">
      <c r="J1387" s="72"/>
    </row>
    <row r="1388" spans="10:10" x14ac:dyDescent="0.55000000000000004">
      <c r="J1388" s="72"/>
    </row>
    <row r="1389" spans="10:10" x14ac:dyDescent="0.55000000000000004">
      <c r="J1389" s="72"/>
    </row>
    <row r="1390" spans="10:10" x14ac:dyDescent="0.55000000000000004">
      <c r="J1390" s="72"/>
    </row>
    <row r="1391" spans="10:10" x14ac:dyDescent="0.55000000000000004">
      <c r="J1391" s="72"/>
    </row>
    <row r="1392" spans="10:10" x14ac:dyDescent="0.55000000000000004">
      <c r="J1392" s="72"/>
    </row>
    <row r="1393" spans="10:10" x14ac:dyDescent="0.55000000000000004">
      <c r="J1393" s="72"/>
    </row>
    <row r="1394" spans="10:10" x14ac:dyDescent="0.55000000000000004">
      <c r="J1394" s="72"/>
    </row>
    <row r="1395" spans="10:10" x14ac:dyDescent="0.55000000000000004">
      <c r="J1395" s="72"/>
    </row>
    <row r="1396" spans="10:10" x14ac:dyDescent="0.55000000000000004">
      <c r="J1396" s="72"/>
    </row>
    <row r="1397" spans="10:10" x14ac:dyDescent="0.55000000000000004">
      <c r="J1397" s="72"/>
    </row>
    <row r="1398" spans="10:10" x14ac:dyDescent="0.55000000000000004">
      <c r="J1398" s="72"/>
    </row>
    <row r="1399" spans="10:10" x14ac:dyDescent="0.55000000000000004">
      <c r="J1399" s="72"/>
    </row>
    <row r="1400" spans="10:10" x14ac:dyDescent="0.55000000000000004">
      <c r="J1400" s="72"/>
    </row>
    <row r="1401" spans="10:10" x14ac:dyDescent="0.55000000000000004">
      <c r="J1401" s="72"/>
    </row>
    <row r="1402" spans="10:10" x14ac:dyDescent="0.55000000000000004">
      <c r="J1402" s="72"/>
    </row>
    <row r="1403" spans="10:10" x14ac:dyDescent="0.55000000000000004">
      <c r="J1403" s="72"/>
    </row>
    <row r="1404" spans="10:10" x14ac:dyDescent="0.55000000000000004">
      <c r="J1404" s="72"/>
    </row>
    <row r="1405" spans="10:10" x14ac:dyDescent="0.55000000000000004">
      <c r="J1405" s="72"/>
    </row>
    <row r="1406" spans="10:10" x14ac:dyDescent="0.55000000000000004">
      <c r="J1406" s="72"/>
    </row>
    <row r="1407" spans="10:10" x14ac:dyDescent="0.55000000000000004">
      <c r="J1407" s="72"/>
    </row>
    <row r="1408" spans="10:10" x14ac:dyDescent="0.55000000000000004">
      <c r="J1408" s="72"/>
    </row>
    <row r="1409" spans="10:10" x14ac:dyDescent="0.55000000000000004">
      <c r="J1409" s="72"/>
    </row>
    <row r="1410" spans="10:10" x14ac:dyDescent="0.55000000000000004">
      <c r="J1410" s="72"/>
    </row>
    <row r="1411" spans="10:10" x14ac:dyDescent="0.55000000000000004">
      <c r="J1411" s="72"/>
    </row>
    <row r="1412" spans="10:10" x14ac:dyDescent="0.55000000000000004">
      <c r="J1412" s="72"/>
    </row>
    <row r="1413" spans="10:10" x14ac:dyDescent="0.55000000000000004">
      <c r="J1413" s="72"/>
    </row>
    <row r="1414" spans="10:10" x14ac:dyDescent="0.55000000000000004">
      <c r="J1414" s="72"/>
    </row>
    <row r="1415" spans="10:10" x14ac:dyDescent="0.55000000000000004">
      <c r="J1415" s="72"/>
    </row>
    <row r="1416" spans="10:10" x14ac:dyDescent="0.55000000000000004">
      <c r="J1416" s="72"/>
    </row>
    <row r="1417" spans="10:10" x14ac:dyDescent="0.55000000000000004">
      <c r="J1417" s="72"/>
    </row>
    <row r="1418" spans="10:10" x14ac:dyDescent="0.55000000000000004">
      <c r="J1418" s="72"/>
    </row>
    <row r="1419" spans="10:10" x14ac:dyDescent="0.55000000000000004">
      <c r="J1419" s="72"/>
    </row>
    <row r="1420" spans="10:10" x14ac:dyDescent="0.55000000000000004">
      <c r="J1420" s="72"/>
    </row>
    <row r="1421" spans="10:10" x14ac:dyDescent="0.55000000000000004">
      <c r="J1421" s="72"/>
    </row>
    <row r="1422" spans="10:10" x14ac:dyDescent="0.55000000000000004">
      <c r="J1422" s="72"/>
    </row>
    <row r="1423" spans="10:10" x14ac:dyDescent="0.55000000000000004">
      <c r="J1423" s="72"/>
    </row>
    <row r="1424" spans="10:10" x14ac:dyDescent="0.55000000000000004">
      <c r="J1424" s="72"/>
    </row>
    <row r="1425" spans="10:10" x14ac:dyDescent="0.55000000000000004">
      <c r="J1425" s="72"/>
    </row>
    <row r="1426" spans="10:10" x14ac:dyDescent="0.55000000000000004">
      <c r="J1426" s="72"/>
    </row>
    <row r="1427" spans="10:10" x14ac:dyDescent="0.55000000000000004">
      <c r="J1427" s="72"/>
    </row>
    <row r="1428" spans="10:10" x14ac:dyDescent="0.55000000000000004">
      <c r="J1428" s="72"/>
    </row>
    <row r="1429" spans="10:10" x14ac:dyDescent="0.55000000000000004">
      <c r="J1429" s="72"/>
    </row>
    <row r="1430" spans="10:10" x14ac:dyDescent="0.55000000000000004">
      <c r="J1430" s="72"/>
    </row>
    <row r="1431" spans="10:10" x14ac:dyDescent="0.55000000000000004">
      <c r="J1431" s="72"/>
    </row>
    <row r="1432" spans="10:10" x14ac:dyDescent="0.55000000000000004">
      <c r="J1432" s="72"/>
    </row>
    <row r="1433" spans="10:10" x14ac:dyDescent="0.55000000000000004">
      <c r="J1433" s="72"/>
    </row>
    <row r="1434" spans="10:10" x14ac:dyDescent="0.55000000000000004">
      <c r="J1434" s="72"/>
    </row>
    <row r="1435" spans="10:10" x14ac:dyDescent="0.55000000000000004">
      <c r="J1435" s="72"/>
    </row>
    <row r="1436" spans="10:10" x14ac:dyDescent="0.55000000000000004">
      <c r="J1436" s="72"/>
    </row>
    <row r="1437" spans="10:10" x14ac:dyDescent="0.55000000000000004">
      <c r="J1437" s="72"/>
    </row>
    <row r="1438" spans="10:10" x14ac:dyDescent="0.55000000000000004">
      <c r="J1438" s="72"/>
    </row>
    <row r="1439" spans="10:10" x14ac:dyDescent="0.55000000000000004">
      <c r="J1439" s="72"/>
    </row>
    <row r="1440" spans="10:10" x14ac:dyDescent="0.55000000000000004">
      <c r="J1440" s="72"/>
    </row>
    <row r="1441" spans="10:10" x14ac:dyDescent="0.55000000000000004">
      <c r="J1441" s="72"/>
    </row>
    <row r="1442" spans="10:10" x14ac:dyDescent="0.55000000000000004">
      <c r="J1442" s="72"/>
    </row>
    <row r="1443" spans="10:10" x14ac:dyDescent="0.55000000000000004">
      <c r="J1443" s="72"/>
    </row>
    <row r="1444" spans="10:10" x14ac:dyDescent="0.55000000000000004">
      <c r="J1444" s="72"/>
    </row>
    <row r="1445" spans="10:10" x14ac:dyDescent="0.55000000000000004">
      <c r="J1445" s="72"/>
    </row>
    <row r="1446" spans="10:10" x14ac:dyDescent="0.55000000000000004">
      <c r="J1446" s="72"/>
    </row>
    <row r="1447" spans="10:10" x14ac:dyDescent="0.55000000000000004">
      <c r="J1447" s="72"/>
    </row>
    <row r="1448" spans="10:10" x14ac:dyDescent="0.55000000000000004">
      <c r="J1448" s="72"/>
    </row>
    <row r="1449" spans="10:10" x14ac:dyDescent="0.55000000000000004">
      <c r="J1449" s="72"/>
    </row>
    <row r="1450" spans="10:10" x14ac:dyDescent="0.55000000000000004">
      <c r="J1450" s="72"/>
    </row>
    <row r="1451" spans="10:10" x14ac:dyDescent="0.55000000000000004">
      <c r="J1451" s="72"/>
    </row>
    <row r="1452" spans="10:10" x14ac:dyDescent="0.55000000000000004">
      <c r="J1452" s="72"/>
    </row>
    <row r="1453" spans="10:10" x14ac:dyDescent="0.55000000000000004">
      <c r="J1453" s="72"/>
    </row>
    <row r="1454" spans="10:10" x14ac:dyDescent="0.55000000000000004">
      <c r="J1454" s="72"/>
    </row>
    <row r="1455" spans="10:10" x14ac:dyDescent="0.55000000000000004">
      <c r="J1455" s="72"/>
    </row>
    <row r="1456" spans="10:10" x14ac:dyDescent="0.55000000000000004">
      <c r="J1456" s="72"/>
    </row>
    <row r="1457" spans="10:10" x14ac:dyDescent="0.55000000000000004">
      <c r="J1457" s="72"/>
    </row>
    <row r="1458" spans="10:10" x14ac:dyDescent="0.55000000000000004">
      <c r="J1458" s="72"/>
    </row>
    <row r="1459" spans="10:10" x14ac:dyDescent="0.55000000000000004">
      <c r="J1459" s="72"/>
    </row>
    <row r="1460" spans="10:10" x14ac:dyDescent="0.55000000000000004">
      <c r="J1460" s="72"/>
    </row>
    <row r="1461" spans="10:10" x14ac:dyDescent="0.55000000000000004">
      <c r="J1461" s="72"/>
    </row>
    <row r="1462" spans="10:10" x14ac:dyDescent="0.55000000000000004">
      <c r="J1462" s="72"/>
    </row>
    <row r="1463" spans="10:10" x14ac:dyDescent="0.55000000000000004">
      <c r="J1463" s="72"/>
    </row>
    <row r="1464" spans="10:10" x14ac:dyDescent="0.55000000000000004">
      <c r="J1464" s="72"/>
    </row>
    <row r="1465" spans="10:10" x14ac:dyDescent="0.55000000000000004">
      <c r="J1465" s="72"/>
    </row>
    <row r="1466" spans="10:10" x14ac:dyDescent="0.55000000000000004">
      <c r="J1466" s="72"/>
    </row>
    <row r="1467" spans="10:10" x14ac:dyDescent="0.55000000000000004">
      <c r="J1467" s="72"/>
    </row>
    <row r="1468" spans="10:10" x14ac:dyDescent="0.55000000000000004">
      <c r="J1468" s="72"/>
    </row>
    <row r="1469" spans="10:10" x14ac:dyDescent="0.55000000000000004">
      <c r="J1469" s="72"/>
    </row>
    <row r="1470" spans="10:10" x14ac:dyDescent="0.55000000000000004">
      <c r="J1470" s="72"/>
    </row>
    <row r="1471" spans="10:10" x14ac:dyDescent="0.55000000000000004">
      <c r="J1471" s="72"/>
    </row>
    <row r="1472" spans="10:10" x14ac:dyDescent="0.55000000000000004">
      <c r="J1472" s="72"/>
    </row>
    <row r="1473" spans="10:10" x14ac:dyDescent="0.55000000000000004">
      <c r="J1473" s="72"/>
    </row>
    <row r="1474" spans="10:10" x14ac:dyDescent="0.55000000000000004">
      <c r="J1474" s="72"/>
    </row>
    <row r="1475" spans="10:10" x14ac:dyDescent="0.55000000000000004">
      <c r="J1475" s="72"/>
    </row>
    <row r="1476" spans="10:10" x14ac:dyDescent="0.55000000000000004">
      <c r="J1476" s="72"/>
    </row>
    <row r="1477" spans="10:10" x14ac:dyDescent="0.55000000000000004">
      <c r="J1477" s="72"/>
    </row>
    <row r="1478" spans="10:10" x14ac:dyDescent="0.55000000000000004">
      <c r="J1478" s="72"/>
    </row>
    <row r="1479" spans="10:10" x14ac:dyDescent="0.55000000000000004">
      <c r="J1479" s="72"/>
    </row>
    <row r="1480" spans="10:10" x14ac:dyDescent="0.55000000000000004">
      <c r="J1480" s="72"/>
    </row>
    <row r="1481" spans="10:10" x14ac:dyDescent="0.55000000000000004">
      <c r="J1481" s="72"/>
    </row>
    <row r="1482" spans="10:10" x14ac:dyDescent="0.55000000000000004">
      <c r="J1482" s="72"/>
    </row>
    <row r="1483" spans="10:10" x14ac:dyDescent="0.55000000000000004">
      <c r="J1483" s="72"/>
    </row>
    <row r="1484" spans="10:10" x14ac:dyDescent="0.55000000000000004">
      <c r="J1484" s="72"/>
    </row>
    <row r="1485" spans="10:10" x14ac:dyDescent="0.55000000000000004">
      <c r="J1485" s="72"/>
    </row>
    <row r="1486" spans="10:10" x14ac:dyDescent="0.55000000000000004">
      <c r="J1486" s="72"/>
    </row>
    <row r="1487" spans="10:10" x14ac:dyDescent="0.55000000000000004">
      <c r="J1487" s="72"/>
    </row>
    <row r="1488" spans="10:10" x14ac:dyDescent="0.55000000000000004">
      <c r="J1488" s="72"/>
    </row>
    <row r="1489" spans="10:10" x14ac:dyDescent="0.55000000000000004">
      <c r="J1489" s="72"/>
    </row>
    <row r="1490" spans="10:10" x14ac:dyDescent="0.55000000000000004">
      <c r="J1490" s="72"/>
    </row>
    <row r="1491" spans="10:10" x14ac:dyDescent="0.55000000000000004">
      <c r="J1491" s="72"/>
    </row>
    <row r="1492" spans="10:10" x14ac:dyDescent="0.55000000000000004">
      <c r="J1492" s="72"/>
    </row>
    <row r="1493" spans="10:10" x14ac:dyDescent="0.55000000000000004">
      <c r="J1493" s="72"/>
    </row>
    <row r="1494" spans="10:10" x14ac:dyDescent="0.55000000000000004">
      <c r="J1494" s="72"/>
    </row>
    <row r="1495" spans="10:10" x14ac:dyDescent="0.55000000000000004">
      <c r="J1495" s="72"/>
    </row>
    <row r="1496" spans="10:10" x14ac:dyDescent="0.55000000000000004">
      <c r="J1496" s="72"/>
    </row>
    <row r="1497" spans="10:10" x14ac:dyDescent="0.55000000000000004">
      <c r="J1497" s="72"/>
    </row>
    <row r="1498" spans="10:10" x14ac:dyDescent="0.55000000000000004">
      <c r="J1498" s="72"/>
    </row>
    <row r="1499" spans="10:10" x14ac:dyDescent="0.55000000000000004">
      <c r="J1499" s="72"/>
    </row>
    <row r="1500" spans="10:10" x14ac:dyDescent="0.55000000000000004">
      <c r="J1500" s="72"/>
    </row>
    <row r="1501" spans="10:10" x14ac:dyDescent="0.55000000000000004">
      <c r="J1501" s="72"/>
    </row>
    <row r="1502" spans="10:10" x14ac:dyDescent="0.55000000000000004">
      <c r="J1502" s="72"/>
    </row>
    <row r="1503" spans="10:10" x14ac:dyDescent="0.55000000000000004">
      <c r="J1503" s="72"/>
    </row>
    <row r="1504" spans="10:10" x14ac:dyDescent="0.55000000000000004">
      <c r="J1504" s="72"/>
    </row>
    <row r="1505" spans="10:10" x14ac:dyDescent="0.55000000000000004">
      <c r="J1505" s="72"/>
    </row>
    <row r="1506" spans="10:10" x14ac:dyDescent="0.55000000000000004">
      <c r="J1506" s="72"/>
    </row>
    <row r="1507" spans="10:10" x14ac:dyDescent="0.55000000000000004">
      <c r="J1507" s="72"/>
    </row>
    <row r="1508" spans="10:10" x14ac:dyDescent="0.55000000000000004">
      <c r="J1508" s="72"/>
    </row>
    <row r="1509" spans="10:10" x14ac:dyDescent="0.55000000000000004">
      <c r="J1509" s="72"/>
    </row>
    <row r="1510" spans="10:10" x14ac:dyDescent="0.55000000000000004">
      <c r="J1510" s="72"/>
    </row>
    <row r="1511" spans="10:10" x14ac:dyDescent="0.55000000000000004">
      <c r="J1511" s="72"/>
    </row>
    <row r="1512" spans="10:10" x14ac:dyDescent="0.55000000000000004">
      <c r="J1512" s="72"/>
    </row>
    <row r="1513" spans="10:10" x14ac:dyDescent="0.55000000000000004">
      <c r="J1513" s="72"/>
    </row>
    <row r="1514" spans="10:10" x14ac:dyDescent="0.55000000000000004">
      <c r="J1514" s="72"/>
    </row>
    <row r="1515" spans="10:10" x14ac:dyDescent="0.55000000000000004">
      <c r="J1515" s="72"/>
    </row>
    <row r="1516" spans="10:10" x14ac:dyDescent="0.55000000000000004">
      <c r="J1516" s="72"/>
    </row>
    <row r="1517" spans="10:10" x14ac:dyDescent="0.55000000000000004">
      <c r="J1517" s="72"/>
    </row>
    <row r="1518" spans="10:10" x14ac:dyDescent="0.55000000000000004">
      <c r="J1518" s="72"/>
    </row>
    <row r="1519" spans="10:10" x14ac:dyDescent="0.55000000000000004">
      <c r="J1519" s="72"/>
    </row>
    <row r="1520" spans="10:10" x14ac:dyDescent="0.55000000000000004">
      <c r="J1520" s="72"/>
    </row>
    <row r="1521" spans="10:10" x14ac:dyDescent="0.55000000000000004">
      <c r="J1521" s="72"/>
    </row>
    <row r="1522" spans="10:10" x14ac:dyDescent="0.55000000000000004">
      <c r="J1522" s="72"/>
    </row>
    <row r="1523" spans="10:10" x14ac:dyDescent="0.55000000000000004">
      <c r="J1523" s="72"/>
    </row>
    <row r="1524" spans="10:10" x14ac:dyDescent="0.55000000000000004">
      <c r="J1524" s="72"/>
    </row>
    <row r="1525" spans="10:10" x14ac:dyDescent="0.55000000000000004">
      <c r="J1525" s="72"/>
    </row>
    <row r="1526" spans="10:10" x14ac:dyDescent="0.55000000000000004">
      <c r="J1526" s="72"/>
    </row>
    <row r="1527" spans="10:10" x14ac:dyDescent="0.55000000000000004">
      <c r="J1527" s="72"/>
    </row>
    <row r="1528" spans="10:10" x14ac:dyDescent="0.55000000000000004">
      <c r="J1528" s="72"/>
    </row>
    <row r="1529" spans="10:10" x14ac:dyDescent="0.55000000000000004">
      <c r="J1529" s="72"/>
    </row>
    <row r="1530" spans="10:10" x14ac:dyDescent="0.55000000000000004">
      <c r="J1530" s="72"/>
    </row>
    <row r="1531" spans="10:10" x14ac:dyDescent="0.55000000000000004">
      <c r="J1531" s="72"/>
    </row>
    <row r="1532" spans="10:10" x14ac:dyDescent="0.55000000000000004">
      <c r="J1532" s="72"/>
    </row>
    <row r="1533" spans="10:10" x14ac:dyDescent="0.55000000000000004">
      <c r="J1533" s="72"/>
    </row>
    <row r="1534" spans="10:10" x14ac:dyDescent="0.55000000000000004">
      <c r="J1534" s="72"/>
    </row>
    <row r="1535" spans="10:10" x14ac:dyDescent="0.55000000000000004">
      <c r="J1535" s="72"/>
    </row>
    <row r="1536" spans="10:10" x14ac:dyDescent="0.55000000000000004">
      <c r="J1536" s="72"/>
    </row>
    <row r="1537" spans="10:10" x14ac:dyDescent="0.55000000000000004">
      <c r="J1537" s="72"/>
    </row>
    <row r="1538" spans="10:10" x14ac:dyDescent="0.55000000000000004">
      <c r="J1538" s="72"/>
    </row>
    <row r="1539" spans="10:10" x14ac:dyDescent="0.55000000000000004">
      <c r="J1539" s="72"/>
    </row>
    <row r="1540" spans="10:10" x14ac:dyDescent="0.55000000000000004">
      <c r="J1540" s="72"/>
    </row>
    <row r="1541" spans="10:10" x14ac:dyDescent="0.55000000000000004">
      <c r="J1541" s="72"/>
    </row>
    <row r="1542" spans="10:10" x14ac:dyDescent="0.55000000000000004">
      <c r="J1542" s="72"/>
    </row>
    <row r="1543" spans="10:10" x14ac:dyDescent="0.55000000000000004">
      <c r="J1543" s="72"/>
    </row>
    <row r="1544" spans="10:10" x14ac:dyDescent="0.55000000000000004">
      <c r="J1544" s="72"/>
    </row>
    <row r="1545" spans="10:10" x14ac:dyDescent="0.55000000000000004">
      <c r="J1545" s="72"/>
    </row>
    <row r="1546" spans="10:10" x14ac:dyDescent="0.55000000000000004">
      <c r="J1546" s="72"/>
    </row>
    <row r="1547" spans="10:10" x14ac:dyDescent="0.55000000000000004">
      <c r="J1547" s="72"/>
    </row>
    <row r="1548" spans="10:10" x14ac:dyDescent="0.55000000000000004">
      <c r="J1548" s="72"/>
    </row>
    <row r="1549" spans="10:10" x14ac:dyDescent="0.55000000000000004">
      <c r="J1549" s="72"/>
    </row>
    <row r="1550" spans="10:10" x14ac:dyDescent="0.55000000000000004">
      <c r="J1550" s="72"/>
    </row>
    <row r="1551" spans="10:10" x14ac:dyDescent="0.55000000000000004">
      <c r="J1551" s="72"/>
    </row>
    <row r="1552" spans="10:10" x14ac:dyDescent="0.55000000000000004">
      <c r="J1552" s="72"/>
    </row>
    <row r="1553" spans="10:10" x14ac:dyDescent="0.55000000000000004">
      <c r="J1553" s="72"/>
    </row>
    <row r="1554" spans="10:10" x14ac:dyDescent="0.55000000000000004">
      <c r="J1554" s="72"/>
    </row>
    <row r="1555" spans="10:10" x14ac:dyDescent="0.55000000000000004">
      <c r="J1555" s="72"/>
    </row>
    <row r="1556" spans="10:10" x14ac:dyDescent="0.55000000000000004">
      <c r="J1556" s="72"/>
    </row>
    <row r="1557" spans="10:10" x14ac:dyDescent="0.55000000000000004">
      <c r="J1557" s="72"/>
    </row>
    <row r="1558" spans="10:10" x14ac:dyDescent="0.55000000000000004">
      <c r="J1558" s="72"/>
    </row>
    <row r="1559" spans="10:10" x14ac:dyDescent="0.55000000000000004">
      <c r="J1559" s="72"/>
    </row>
    <row r="1560" spans="10:10" x14ac:dyDescent="0.55000000000000004">
      <c r="J1560" s="72"/>
    </row>
    <row r="1561" spans="10:10" x14ac:dyDescent="0.55000000000000004">
      <c r="J1561" s="72"/>
    </row>
    <row r="1562" spans="10:10" x14ac:dyDescent="0.55000000000000004">
      <c r="J1562" s="72"/>
    </row>
    <row r="1563" spans="10:10" x14ac:dyDescent="0.55000000000000004">
      <c r="J1563" s="72"/>
    </row>
    <row r="1564" spans="10:10" x14ac:dyDescent="0.55000000000000004">
      <c r="J1564" s="72"/>
    </row>
    <row r="1565" spans="10:10" x14ac:dyDescent="0.55000000000000004">
      <c r="J1565" s="72"/>
    </row>
    <row r="1566" spans="10:10" x14ac:dyDescent="0.55000000000000004">
      <c r="J1566" s="72"/>
    </row>
    <row r="1567" spans="10:10" x14ac:dyDescent="0.55000000000000004">
      <c r="J1567" s="72"/>
    </row>
    <row r="1568" spans="10:10" x14ac:dyDescent="0.55000000000000004">
      <c r="J1568" s="72"/>
    </row>
    <row r="1569" spans="10:10" x14ac:dyDescent="0.55000000000000004">
      <c r="J1569" s="72"/>
    </row>
    <row r="1570" spans="10:10" x14ac:dyDescent="0.55000000000000004">
      <c r="J1570" s="72"/>
    </row>
    <row r="1571" spans="10:10" x14ac:dyDescent="0.55000000000000004">
      <c r="J1571" s="72"/>
    </row>
    <row r="1572" spans="10:10" x14ac:dyDescent="0.55000000000000004">
      <c r="J1572" s="72"/>
    </row>
    <row r="1573" spans="10:10" x14ac:dyDescent="0.55000000000000004">
      <c r="J1573" s="72"/>
    </row>
    <row r="1574" spans="10:10" x14ac:dyDescent="0.55000000000000004">
      <c r="J1574" s="72"/>
    </row>
    <row r="1575" spans="10:10" x14ac:dyDescent="0.55000000000000004">
      <c r="J1575" s="72"/>
    </row>
    <row r="1576" spans="10:10" x14ac:dyDescent="0.55000000000000004">
      <c r="J1576" s="72"/>
    </row>
    <row r="1577" spans="10:10" x14ac:dyDescent="0.55000000000000004">
      <c r="J1577" s="72"/>
    </row>
    <row r="1578" spans="10:10" x14ac:dyDescent="0.55000000000000004">
      <c r="J1578" s="72"/>
    </row>
    <row r="1579" spans="10:10" x14ac:dyDescent="0.55000000000000004">
      <c r="J1579" s="72"/>
    </row>
    <row r="1580" spans="10:10" x14ac:dyDescent="0.55000000000000004">
      <c r="J1580" s="72"/>
    </row>
    <row r="1581" spans="10:10" x14ac:dyDescent="0.55000000000000004">
      <c r="J1581" s="72"/>
    </row>
    <row r="1582" spans="10:10" x14ac:dyDescent="0.55000000000000004">
      <c r="J1582" s="72"/>
    </row>
    <row r="1583" spans="10:10" x14ac:dyDescent="0.55000000000000004">
      <c r="J1583" s="72"/>
    </row>
    <row r="1584" spans="10:10" x14ac:dyDescent="0.55000000000000004">
      <c r="J1584" s="72"/>
    </row>
    <row r="1585" spans="10:10" x14ac:dyDescent="0.55000000000000004">
      <c r="J1585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6" activePane="bottomLeft" state="frozen"/>
      <selection activeCell="A7" sqref="A7"/>
      <selection pane="bottomLeft" activeCell="A9" sqref="A9:E9"/>
    </sheetView>
  </sheetViews>
  <sheetFormatPr defaultColWidth="9.15625" defaultRowHeight="14.4" x14ac:dyDescent="0.55000000000000004"/>
  <cols>
    <col min="1" max="1" width="69.578125" style="2" customWidth="1"/>
    <col min="2" max="2" width="15.41796875" style="2" customWidth="1"/>
    <col min="3" max="3" width="17.41796875" style="2" customWidth="1"/>
    <col min="4" max="4" width="13.578125" style="2" customWidth="1"/>
    <col min="5" max="5" width="13.15625" style="3" customWidth="1"/>
    <col min="6" max="7" width="10.578125" bestFit="1" customWidth="1"/>
    <col min="13" max="13" width="9.578125" bestFit="1" customWidth="1"/>
  </cols>
  <sheetData>
    <row r="1" spans="1:7" x14ac:dyDescent="0.55000000000000004">
      <c r="A1" s="1" t="s">
        <v>8</v>
      </c>
    </row>
    <row r="2" spans="1:7" x14ac:dyDescent="0.55000000000000004">
      <c r="A2" s="1" t="s">
        <v>94</v>
      </c>
    </row>
    <row r="3" spans="1:7" x14ac:dyDescent="0.55000000000000004">
      <c r="A3" s="1" t="s">
        <v>1</v>
      </c>
      <c r="B3" s="156" t="s">
        <v>2</v>
      </c>
      <c r="C3" s="157"/>
      <c r="D3" s="156" t="s">
        <v>3</v>
      </c>
      <c r="E3" s="157"/>
    </row>
    <row r="4" spans="1:7" x14ac:dyDescent="0.55000000000000004">
      <c r="A4" s="6" t="s">
        <v>4</v>
      </c>
      <c r="B4" s="5">
        <v>2024</v>
      </c>
      <c r="C4" s="5" t="s">
        <v>98</v>
      </c>
      <c r="D4" s="5" t="s">
        <v>5</v>
      </c>
      <c r="E4" s="5" t="s">
        <v>6</v>
      </c>
    </row>
    <row r="5" spans="1:7" x14ac:dyDescent="0.55000000000000004">
      <c r="A5" s="7"/>
      <c r="B5" s="8"/>
    </row>
    <row r="6" spans="1:7" x14ac:dyDescent="0.55000000000000004">
      <c r="A6" s="9" t="s">
        <v>13</v>
      </c>
      <c r="B6" s="29">
        <v>228455.57843233997</v>
      </c>
      <c r="C6" s="29">
        <v>264971.01206899999</v>
      </c>
      <c r="D6" s="10">
        <v>36515.433636660018</v>
      </c>
      <c r="E6" s="11">
        <v>0.15983603415258485</v>
      </c>
    </row>
    <row r="7" spans="1:7" x14ac:dyDescent="0.55000000000000004">
      <c r="A7" s="12" t="s">
        <v>14</v>
      </c>
      <c r="B7" s="30">
        <v>70885.206808260016</v>
      </c>
      <c r="C7" s="30">
        <v>80759.701260470014</v>
      </c>
      <c r="D7" s="13">
        <v>9874.4944522099977</v>
      </c>
      <c r="E7" s="14">
        <v>0.13930261188233373</v>
      </c>
      <c r="F7" s="135"/>
      <c r="G7" s="135"/>
    </row>
    <row r="8" spans="1:7" x14ac:dyDescent="0.55000000000000004">
      <c r="A8" s="15" t="s">
        <v>15</v>
      </c>
      <c r="B8" s="31">
        <v>4058.0948736499995</v>
      </c>
      <c r="C8" s="31">
        <v>4597.2194137900005</v>
      </c>
      <c r="D8" s="16">
        <v>539.12454014000105</v>
      </c>
      <c r="E8" s="17">
        <v>0.1328516352933593</v>
      </c>
    </row>
    <row r="9" spans="1:7" x14ac:dyDescent="0.55000000000000004">
      <c r="A9" s="15" t="s">
        <v>16</v>
      </c>
      <c r="B9" s="31">
        <v>55287.47341536</v>
      </c>
      <c r="C9" s="31">
        <v>63230.934187349994</v>
      </c>
      <c r="D9" s="16">
        <v>7943.4607719899941</v>
      </c>
      <c r="E9" s="17">
        <v>0.14367559740545377</v>
      </c>
    </row>
    <row r="10" spans="1:7" x14ac:dyDescent="0.55000000000000004">
      <c r="A10" s="15" t="s">
        <v>17</v>
      </c>
      <c r="B10" s="31">
        <v>4756.2579616499997</v>
      </c>
      <c r="C10" s="31">
        <v>4955.9718129600005</v>
      </c>
      <c r="D10" s="16">
        <v>199.71385131000079</v>
      </c>
      <c r="E10" s="17">
        <v>4.1989701340908292E-2</v>
      </c>
    </row>
    <row r="11" spans="1:7" x14ac:dyDescent="0.55000000000000004">
      <c r="A11" s="15" t="s">
        <v>18</v>
      </c>
      <c r="B11" s="31">
        <v>428.00404419000006</v>
      </c>
      <c r="C11" s="31">
        <v>379.93271508999999</v>
      </c>
      <c r="D11" s="16">
        <v>-48.071329100000071</v>
      </c>
      <c r="E11" s="17">
        <v>-0.1123151282156114</v>
      </c>
    </row>
    <row r="12" spans="1:7" x14ac:dyDescent="0.55000000000000004">
      <c r="A12" s="15" t="s">
        <v>19</v>
      </c>
      <c r="B12" s="31">
        <v>646.37756899999999</v>
      </c>
      <c r="C12" s="31">
        <v>690.39565409999989</v>
      </c>
      <c r="D12" s="16">
        <v>44.018085099999894</v>
      </c>
      <c r="E12" s="17">
        <v>6.809964827229309E-2</v>
      </c>
    </row>
    <row r="13" spans="1:7" x14ac:dyDescent="0.55000000000000004">
      <c r="A13" s="15" t="s">
        <v>20</v>
      </c>
      <c r="B13" s="31">
        <v>1218.7357433500001</v>
      </c>
      <c r="C13" s="31">
        <v>1467.5523405399999</v>
      </c>
      <c r="D13" s="16">
        <v>248.81659718999981</v>
      </c>
      <c r="E13" s="17">
        <v>0.20415959616156432</v>
      </c>
    </row>
    <row r="14" spans="1:7" x14ac:dyDescent="0.55000000000000004">
      <c r="A14" s="15" t="s">
        <v>21</v>
      </c>
      <c r="B14" s="31">
        <v>4490.26320106</v>
      </c>
      <c r="C14" s="31">
        <v>5437.695136639999</v>
      </c>
      <c r="D14" s="16">
        <v>947.43193557999894</v>
      </c>
      <c r="E14" s="17">
        <v>0.21099697125913286</v>
      </c>
    </row>
    <row r="15" spans="1:7" x14ac:dyDescent="0.55000000000000004">
      <c r="A15" s="18" t="s">
        <v>22</v>
      </c>
      <c r="B15" s="30">
        <v>114424.47244858</v>
      </c>
      <c r="C15" s="30">
        <v>139372.31386751001</v>
      </c>
      <c r="D15" s="13">
        <v>24947.841418930009</v>
      </c>
      <c r="E15" s="14">
        <v>0.21802889613619203</v>
      </c>
      <c r="F15" s="55"/>
      <c r="G15" s="55"/>
    </row>
    <row r="16" spans="1:7" x14ac:dyDescent="0.55000000000000004">
      <c r="A16" s="75" t="s">
        <v>23</v>
      </c>
      <c r="B16" s="101">
        <v>112267.53885103</v>
      </c>
      <c r="C16" s="101">
        <v>129859.39129138002</v>
      </c>
      <c r="D16" s="76">
        <v>17591.85244035002</v>
      </c>
      <c r="E16" s="77">
        <v>0.156695805576472</v>
      </c>
    </row>
    <row r="17" spans="1:7" x14ac:dyDescent="0.55000000000000004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55000000000000004">
      <c r="A18" s="19" t="s">
        <v>25</v>
      </c>
      <c r="B18" s="31">
        <v>0</v>
      </c>
      <c r="C18" s="31">
        <v>7059.78647447</v>
      </c>
      <c r="D18" s="16">
        <v>7059.78647447</v>
      </c>
      <c r="E18" s="17">
        <v>1</v>
      </c>
    </row>
    <row r="19" spans="1:7" x14ac:dyDescent="0.55000000000000004">
      <c r="A19" s="19" t="s">
        <v>26</v>
      </c>
      <c r="B19" s="31">
        <v>553.43570745</v>
      </c>
      <c r="C19" s="31">
        <v>676.73262297999997</v>
      </c>
      <c r="D19" s="16">
        <v>123.29691552999998</v>
      </c>
      <c r="E19" s="17">
        <v>0.22278453281972088</v>
      </c>
    </row>
    <row r="20" spans="1:7" x14ac:dyDescent="0.55000000000000004">
      <c r="A20" s="19" t="s">
        <v>27</v>
      </c>
      <c r="B20" s="31">
        <v>887.54705811999997</v>
      </c>
      <c r="C20" s="31">
        <v>998.82772576000002</v>
      </c>
      <c r="D20" s="16">
        <v>111.28066764000005</v>
      </c>
      <c r="E20" s="17">
        <v>0.12538001970928114</v>
      </c>
    </row>
    <row r="21" spans="1:7" x14ac:dyDescent="0.55000000000000004">
      <c r="A21" s="19" t="s">
        <v>28</v>
      </c>
      <c r="B21" s="31">
        <v>144.12943405999999</v>
      </c>
      <c r="C21" s="31">
        <v>144.148719</v>
      </c>
      <c r="D21" s="16">
        <v>1.928494000000569E-2</v>
      </c>
      <c r="E21" s="17">
        <v>1.3380292600029264E-4</v>
      </c>
    </row>
    <row r="22" spans="1:7" x14ac:dyDescent="0.55000000000000004">
      <c r="A22" s="19" t="s">
        <v>29</v>
      </c>
      <c r="B22" s="31">
        <v>58.144626169999995</v>
      </c>
      <c r="C22" s="31">
        <v>66.349968369999999</v>
      </c>
      <c r="D22" s="16">
        <v>8.205342200000004</v>
      </c>
      <c r="E22" s="17">
        <v>0.14111952798543559</v>
      </c>
    </row>
    <row r="23" spans="1:7" x14ac:dyDescent="0.55000000000000004">
      <c r="A23" s="19" t="s">
        <v>30</v>
      </c>
      <c r="B23" s="31">
        <v>95.71365763</v>
      </c>
      <c r="C23" s="31">
        <v>47.483600859999996</v>
      </c>
      <c r="D23" s="16">
        <v>-48.230056770000004</v>
      </c>
      <c r="E23" s="17">
        <v>-0.50389942213307526</v>
      </c>
    </row>
    <row r="24" spans="1:7" x14ac:dyDescent="0.55000000000000004">
      <c r="A24" s="19" t="s">
        <v>31</v>
      </c>
      <c r="B24" s="31">
        <v>417.96311412</v>
      </c>
      <c r="C24" s="31">
        <v>519.59346469000002</v>
      </c>
      <c r="D24" s="16">
        <v>101.63035057000002</v>
      </c>
      <c r="E24" s="17">
        <v>0.24315626699254911</v>
      </c>
    </row>
    <row r="25" spans="1:7" x14ac:dyDescent="0.55000000000000004">
      <c r="A25" s="18" t="s">
        <v>32</v>
      </c>
      <c r="B25" s="102">
        <v>41644.134917789997</v>
      </c>
      <c r="C25" s="102">
        <v>42857.820266980001</v>
      </c>
      <c r="D25" s="89">
        <v>1213.6853491900038</v>
      </c>
      <c r="E25" s="90">
        <v>2.9144208460229803E-2</v>
      </c>
      <c r="F25" s="55"/>
      <c r="G25" s="103"/>
    </row>
    <row r="26" spans="1:7" x14ac:dyDescent="0.55000000000000004">
      <c r="A26" s="19" t="s">
        <v>33</v>
      </c>
      <c r="B26" s="31">
        <v>13852.882504309999</v>
      </c>
      <c r="C26" s="31">
        <v>15778.20236367</v>
      </c>
      <c r="D26" s="16">
        <v>1925.3198593600009</v>
      </c>
      <c r="E26" s="17">
        <v>0.13898333857671741</v>
      </c>
    </row>
    <row r="27" spans="1:7" x14ac:dyDescent="0.55000000000000004">
      <c r="A27" s="19" t="s">
        <v>34</v>
      </c>
      <c r="B27" s="31">
        <v>2176.3554790899998</v>
      </c>
      <c r="C27" s="31">
        <v>2626.0846947300006</v>
      </c>
      <c r="D27" s="16">
        <v>449.7292156400008</v>
      </c>
      <c r="E27" s="17">
        <v>0.20664327126745219</v>
      </c>
    </row>
    <row r="28" spans="1:7" x14ac:dyDescent="0.55000000000000004">
      <c r="A28" s="19" t="s">
        <v>35</v>
      </c>
      <c r="B28" s="31">
        <v>12409.586679360002</v>
      </c>
      <c r="C28" s="31">
        <v>13939.737084189999</v>
      </c>
      <c r="D28" s="16">
        <v>1530.1504048299976</v>
      </c>
      <c r="E28" s="17">
        <v>0.12330389757259108</v>
      </c>
    </row>
    <row r="29" spans="1:7" x14ac:dyDescent="0.55000000000000004">
      <c r="A29" s="19" t="s">
        <v>36</v>
      </c>
      <c r="B29" s="31">
        <v>130.74067417999998</v>
      </c>
      <c r="C29" s="31">
        <v>137.26415383</v>
      </c>
      <c r="D29" s="16">
        <v>6.523479650000013</v>
      </c>
      <c r="E29" s="17">
        <v>4.9896328674416068E-2</v>
      </c>
    </row>
    <row r="30" spans="1:7" x14ac:dyDescent="0.55000000000000004">
      <c r="A30" s="19" t="s">
        <v>37</v>
      </c>
      <c r="B30" s="31">
        <v>622.4025555500001</v>
      </c>
      <c r="C30" s="31">
        <v>653.66198049999991</v>
      </c>
      <c r="D30" s="16">
        <v>31.259424949999811</v>
      </c>
      <c r="E30" s="17">
        <v>5.0223805592148896E-2</v>
      </c>
      <c r="G30" s="103"/>
    </row>
    <row r="31" spans="1:7" x14ac:dyDescent="0.55000000000000004">
      <c r="A31" s="19" t="s">
        <v>38</v>
      </c>
      <c r="B31" s="31">
        <v>7404.5797909899993</v>
      </c>
      <c r="C31" s="31">
        <v>5486.4339830099998</v>
      </c>
      <c r="D31" s="16">
        <v>-1918.1458079799995</v>
      </c>
      <c r="E31" s="17">
        <v>-0.25904857022596028</v>
      </c>
    </row>
    <row r="32" spans="1:7" x14ac:dyDescent="0.55000000000000004">
      <c r="A32" s="19" t="s">
        <v>39</v>
      </c>
      <c r="B32" s="31">
        <v>5047.58723431</v>
      </c>
      <c r="C32" s="31">
        <v>4236.4360070499997</v>
      </c>
      <c r="D32" s="16">
        <v>-811.15122726000027</v>
      </c>
      <c r="E32" s="17">
        <v>-0.16070078427696233</v>
      </c>
    </row>
    <row r="33" spans="1:7" x14ac:dyDescent="0.55000000000000004">
      <c r="A33" s="18" t="s">
        <v>40</v>
      </c>
      <c r="B33" s="102">
        <v>1501.7642577099996</v>
      </c>
      <c r="C33" s="102">
        <v>1981.1766740400003</v>
      </c>
      <c r="D33" s="89">
        <v>479.41241633000072</v>
      </c>
      <c r="E33" s="90">
        <v>0.31923280492841388</v>
      </c>
    </row>
    <row r="34" spans="1:7" x14ac:dyDescent="0.55000000000000004">
      <c r="A34" s="9" t="s">
        <v>41</v>
      </c>
      <c r="B34" s="29">
        <v>31168.369720520001</v>
      </c>
      <c r="C34" s="29">
        <v>34478.607729589996</v>
      </c>
      <c r="D34" s="10">
        <v>3310.2380090699953</v>
      </c>
      <c r="E34" s="11">
        <v>0.10620504180206347</v>
      </c>
    </row>
    <row r="35" spans="1:7" x14ac:dyDescent="0.55000000000000004">
      <c r="A35" s="19" t="s">
        <v>42</v>
      </c>
      <c r="B35" s="31">
        <v>7990.7503290699988</v>
      </c>
      <c r="C35" s="31">
        <v>8876.3828238499991</v>
      </c>
      <c r="D35" s="16">
        <v>885.63249478000034</v>
      </c>
      <c r="E35" s="17">
        <v>0.11083220702793173</v>
      </c>
    </row>
    <row r="36" spans="1:7" x14ac:dyDescent="0.55000000000000004">
      <c r="A36" s="20" t="s">
        <v>43</v>
      </c>
      <c r="B36" s="101">
        <v>5754.1494601200002</v>
      </c>
      <c r="C36" s="101">
        <v>6077.7604949699989</v>
      </c>
      <c r="D36" s="76">
        <v>323.61103484999876</v>
      </c>
      <c r="E36" s="77">
        <v>5.6239594938024107E-2</v>
      </c>
      <c r="F36" s="103"/>
    </row>
    <row r="37" spans="1:7" x14ac:dyDescent="0.55000000000000004">
      <c r="A37" s="19" t="s">
        <v>44</v>
      </c>
      <c r="B37" s="31">
        <v>3176.2982326500005</v>
      </c>
      <c r="C37" s="31">
        <v>3519.8597878199998</v>
      </c>
      <c r="D37" s="16">
        <v>343.56155516999934</v>
      </c>
      <c r="E37" s="17">
        <v>0.10816413636428734</v>
      </c>
      <c r="F37" s="103"/>
      <c r="G37" s="72"/>
    </row>
    <row r="38" spans="1:7" x14ac:dyDescent="0.55000000000000004">
      <c r="A38" s="19" t="s">
        <v>45</v>
      </c>
      <c r="B38" s="31">
        <v>784.63257220000003</v>
      </c>
      <c r="C38" s="31">
        <v>694.27358910000009</v>
      </c>
      <c r="D38" s="16">
        <v>-90.358983099999932</v>
      </c>
      <c r="E38" s="17">
        <v>-0.11516088714829409</v>
      </c>
    </row>
    <row r="39" spans="1:7" x14ac:dyDescent="0.55000000000000004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55000000000000004">
      <c r="A40" s="19" t="s">
        <v>47</v>
      </c>
      <c r="B40" s="31">
        <v>1473.06431739</v>
      </c>
      <c r="C40" s="31">
        <v>1563.38552198</v>
      </c>
      <c r="D40" s="16">
        <v>90.321204589999979</v>
      </c>
      <c r="E40" s="17">
        <v>6.1315180555070903E-2</v>
      </c>
    </row>
    <row r="41" spans="1:7" x14ac:dyDescent="0.55000000000000004">
      <c r="A41" s="19" t="s">
        <v>48</v>
      </c>
      <c r="B41" s="31">
        <v>685.74933696000005</v>
      </c>
      <c r="C41" s="31">
        <v>739.31409324000003</v>
      </c>
      <c r="D41" s="16">
        <v>53.564756279999983</v>
      </c>
      <c r="E41" s="17">
        <v>7.8111276807730112E-2</v>
      </c>
    </row>
    <row r="42" spans="1:7" x14ac:dyDescent="0.55000000000000004">
      <c r="A42" s="19" t="s">
        <v>49</v>
      </c>
      <c r="B42" s="31">
        <v>9940.6340702800007</v>
      </c>
      <c r="C42" s="31">
        <v>11142.24078464</v>
      </c>
      <c r="D42" s="16">
        <v>1201.6067143599994</v>
      </c>
      <c r="E42" s="17">
        <v>0.12087827656311201</v>
      </c>
    </row>
    <row r="43" spans="1:7" x14ac:dyDescent="0.55000000000000004">
      <c r="A43" s="19" t="s">
        <v>50</v>
      </c>
      <c r="B43" s="31">
        <v>1363.0914018499998</v>
      </c>
      <c r="C43" s="31">
        <v>1865.39063399</v>
      </c>
      <c r="D43" s="16">
        <v>502.29923214000019</v>
      </c>
      <c r="E43" s="17">
        <v>0.36850003709089152</v>
      </c>
    </row>
    <row r="44" spans="1:7" x14ac:dyDescent="0.55000000000000004">
      <c r="A44" s="21" t="s">
        <v>51</v>
      </c>
      <c r="B44" s="29">
        <v>223920.72575652</v>
      </c>
      <c r="C44" s="29">
        <v>229777.36159568001</v>
      </c>
      <c r="D44" s="10">
        <v>5856.6358391600079</v>
      </c>
      <c r="E44" s="11">
        <v>2.6154952023191624E-2</v>
      </c>
    </row>
    <row r="45" spans="1:7" x14ac:dyDescent="0.55000000000000004">
      <c r="A45" s="18" t="s">
        <v>52</v>
      </c>
      <c r="B45" s="30">
        <v>124148.97423631999</v>
      </c>
      <c r="C45" s="30">
        <v>126484.90904406001</v>
      </c>
      <c r="D45" s="13">
        <v>2335.9348077400209</v>
      </c>
      <c r="E45" s="14">
        <v>1.8815578800462029E-2</v>
      </c>
    </row>
    <row r="46" spans="1:7" x14ac:dyDescent="0.55000000000000004">
      <c r="A46" s="19" t="s">
        <v>53</v>
      </c>
      <c r="B46" s="31">
        <v>124148.97423631999</v>
      </c>
      <c r="C46" s="31">
        <v>126484.90904406001</v>
      </c>
      <c r="D46" s="16">
        <v>2335.9348077400209</v>
      </c>
      <c r="E46" s="17">
        <v>1.8815578800462029E-2</v>
      </c>
    </row>
    <row r="47" spans="1:7" x14ac:dyDescent="0.55000000000000004">
      <c r="A47" s="18" t="s">
        <v>54</v>
      </c>
      <c r="B47" s="30">
        <v>82445.657545030001</v>
      </c>
      <c r="C47" s="30">
        <v>85535.385202599995</v>
      </c>
      <c r="D47" s="13">
        <v>3089.7276575699943</v>
      </c>
      <c r="E47" s="14">
        <v>3.7475929594987578E-2</v>
      </c>
    </row>
    <row r="48" spans="1:7" x14ac:dyDescent="0.55000000000000004">
      <c r="A48" s="19" t="s">
        <v>55</v>
      </c>
      <c r="B48" s="31">
        <v>5510.1667044500009</v>
      </c>
      <c r="C48" s="31">
        <v>5418.1554917500007</v>
      </c>
      <c r="D48" s="16">
        <v>-92.011212700000215</v>
      </c>
      <c r="E48" s="17">
        <v>-1.6698444463702389E-2</v>
      </c>
      <c r="F48" s="55"/>
      <c r="G48" s="55"/>
    </row>
    <row r="49" spans="1:9" x14ac:dyDescent="0.55000000000000004">
      <c r="A49" s="19" t="s">
        <v>56</v>
      </c>
      <c r="B49" s="31">
        <v>12991.746173199999</v>
      </c>
      <c r="C49" s="31">
        <v>12937.233035169998</v>
      </c>
      <c r="D49" s="16">
        <v>-54.513138030000846</v>
      </c>
      <c r="E49" s="17">
        <v>-4.1959823801401841E-3</v>
      </c>
      <c r="F49" s="55"/>
    </row>
    <row r="50" spans="1:9" x14ac:dyDescent="0.55000000000000004">
      <c r="A50" s="19" t="s">
        <v>57</v>
      </c>
      <c r="B50" s="31">
        <v>288.16174049</v>
      </c>
      <c r="C50" s="31">
        <v>254.95147068</v>
      </c>
      <c r="D50" s="16">
        <v>-33.21026981</v>
      </c>
      <c r="E50" s="17">
        <v>-0.1152487132869483</v>
      </c>
    </row>
    <row r="51" spans="1:9" x14ac:dyDescent="0.55000000000000004">
      <c r="A51" s="19" t="s">
        <v>58</v>
      </c>
      <c r="B51" s="101">
        <v>18930.877242729999</v>
      </c>
      <c r="C51" s="101">
        <v>19347.12993875</v>
      </c>
      <c r="D51" s="76">
        <v>416.25269602000117</v>
      </c>
      <c r="E51" s="77">
        <v>2.1988029961995226E-2</v>
      </c>
      <c r="F51" s="55"/>
      <c r="G51" s="55"/>
      <c r="H51" s="78"/>
      <c r="I51" s="55"/>
    </row>
    <row r="52" spans="1:9" x14ac:dyDescent="0.55000000000000004">
      <c r="A52" s="19" t="s">
        <v>59</v>
      </c>
      <c r="B52" s="101">
        <v>31210.148679589998</v>
      </c>
      <c r="C52" s="101">
        <v>32781.275757390002</v>
      </c>
      <c r="D52" s="76">
        <v>1571.1270778000035</v>
      </c>
      <c r="E52" s="77">
        <v>5.0340262519398049E-2</v>
      </c>
      <c r="F52" s="55"/>
      <c r="G52" s="55"/>
    </row>
    <row r="53" spans="1:9" x14ac:dyDescent="0.55000000000000004">
      <c r="A53" s="19" t="s">
        <v>60</v>
      </c>
      <c r="B53" s="31">
        <v>5510.9413055100013</v>
      </c>
      <c r="C53" s="31">
        <v>5690.4396479299994</v>
      </c>
      <c r="D53" s="16">
        <v>179.49834241999815</v>
      </c>
      <c r="E53" s="17">
        <v>3.257126731517368E-2</v>
      </c>
    </row>
    <row r="54" spans="1:9" x14ac:dyDescent="0.55000000000000004">
      <c r="A54" s="19" t="s">
        <v>61</v>
      </c>
      <c r="B54" s="31">
        <v>7982.0012990599989</v>
      </c>
      <c r="C54" s="31">
        <v>9084.691860930001</v>
      </c>
      <c r="D54" s="16">
        <v>1102.6905618700021</v>
      </c>
      <c r="E54" s="17">
        <v>0.13814712884096636</v>
      </c>
    </row>
    <row r="55" spans="1:9" x14ac:dyDescent="0.55000000000000004">
      <c r="A55" s="23" t="s">
        <v>39</v>
      </c>
      <c r="B55" s="31">
        <v>21.614400000000003</v>
      </c>
      <c r="C55" s="31">
        <v>21.508000000000003</v>
      </c>
      <c r="D55" s="16">
        <v>-0.10640000000000072</v>
      </c>
      <c r="E55" s="17">
        <v>-4.9226441631504692E-3</v>
      </c>
    </row>
    <row r="56" spans="1:9" x14ac:dyDescent="0.55000000000000004">
      <c r="A56" s="18" t="s">
        <v>62</v>
      </c>
      <c r="B56" s="30">
        <v>15910.369661519999</v>
      </c>
      <c r="C56" s="30">
        <v>16094.067342279999</v>
      </c>
      <c r="D56" s="13">
        <v>183.69768076000037</v>
      </c>
      <c r="E56" s="14">
        <v>1.1545783326724512E-2</v>
      </c>
    </row>
    <row r="57" spans="1:9" x14ac:dyDescent="0.55000000000000004">
      <c r="A57" s="23" t="s">
        <v>63</v>
      </c>
      <c r="B57" s="31">
        <v>12834.831466149999</v>
      </c>
      <c r="C57" s="31">
        <v>13001.807819539999</v>
      </c>
      <c r="D57" s="16">
        <v>166.97635339000044</v>
      </c>
      <c r="E57" s="17">
        <v>1.3009625707230743E-2</v>
      </c>
    </row>
    <row r="58" spans="1:9" x14ac:dyDescent="0.55000000000000004">
      <c r="A58" s="19" t="s">
        <v>64</v>
      </c>
      <c r="B58" s="31">
        <v>2105.7336582099997</v>
      </c>
      <c r="C58" s="31">
        <v>2107.8104250000001</v>
      </c>
      <c r="D58" s="16">
        <v>2.0767667900004199</v>
      </c>
      <c r="E58" s="17">
        <v>9.8624381193856969E-4</v>
      </c>
    </row>
    <row r="59" spans="1:9" x14ac:dyDescent="0.55000000000000004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9" x14ac:dyDescent="0.55000000000000004">
      <c r="A60" s="19" t="s">
        <v>65</v>
      </c>
      <c r="B60" s="31">
        <v>969.64674849999994</v>
      </c>
      <c r="C60" s="31">
        <v>984.31801671000017</v>
      </c>
      <c r="D60" s="16">
        <v>14.671268210000221</v>
      </c>
      <c r="E60" s="17">
        <v>1.5130528960877854E-2</v>
      </c>
    </row>
    <row r="61" spans="1:9" x14ac:dyDescent="0.55000000000000004">
      <c r="A61" s="19" t="s">
        <v>66</v>
      </c>
      <c r="B61" s="31">
        <v>0.1577075</v>
      </c>
      <c r="C61" s="31">
        <v>0.13108102999999999</v>
      </c>
      <c r="D61" s="16">
        <v>-2.6626470000000013E-2</v>
      </c>
      <c r="E61" s="17">
        <v>-0.16883451960116047</v>
      </c>
    </row>
    <row r="62" spans="1:9" x14ac:dyDescent="0.55000000000000004">
      <c r="A62" s="18" t="s">
        <v>67</v>
      </c>
      <c r="B62" s="30">
        <v>1415.7243136500001</v>
      </c>
      <c r="C62" s="30">
        <v>1663.0000067400001</v>
      </c>
      <c r="D62" s="13">
        <v>247.27569309</v>
      </c>
      <c r="E62" s="14">
        <v>0.174663732695582</v>
      </c>
    </row>
    <row r="63" spans="1:9" x14ac:dyDescent="0.55000000000000004">
      <c r="A63" s="24" t="s">
        <v>68</v>
      </c>
      <c r="B63" s="29">
        <v>6641.5589898699991</v>
      </c>
      <c r="C63" s="29">
        <v>6650.8653926999996</v>
      </c>
      <c r="D63" s="10">
        <v>9.3064028300004793</v>
      </c>
      <c r="E63" s="11">
        <v>1.4012376979855024E-3</v>
      </c>
    </row>
    <row r="64" spans="1:9" x14ac:dyDescent="0.55000000000000004">
      <c r="A64" s="19" t="s">
        <v>69</v>
      </c>
      <c r="B64" s="31">
        <v>6641.5589898699991</v>
      </c>
      <c r="C64" s="31">
        <v>6650.843648699999</v>
      </c>
      <c r="D64" s="16">
        <v>9.2846588299998984</v>
      </c>
      <c r="E64" s="17">
        <v>1.3979637678684931E-3</v>
      </c>
    </row>
    <row r="65" spans="1:13" x14ac:dyDescent="0.55000000000000004">
      <c r="A65" s="19" t="s">
        <v>39</v>
      </c>
      <c r="B65" s="31">
        <v>0</v>
      </c>
      <c r="C65" s="31">
        <v>2.1743999999999999E-2</v>
      </c>
      <c r="D65" s="16">
        <v>2.1743999999999999E-2</v>
      </c>
      <c r="E65" s="17">
        <v>1</v>
      </c>
    </row>
    <row r="66" spans="1:13" x14ac:dyDescent="0.55000000000000004">
      <c r="A66" s="24" t="s">
        <v>70</v>
      </c>
      <c r="B66" s="29">
        <v>955.22664500000008</v>
      </c>
      <c r="C66" s="29">
        <v>907.94079696999984</v>
      </c>
      <c r="D66" s="10">
        <v>-47.285848030000238</v>
      </c>
      <c r="E66" s="11">
        <v>-4.9502228897729483E-2</v>
      </c>
    </row>
    <row r="67" spans="1:13" x14ac:dyDescent="0.55000000000000004">
      <c r="A67" s="19" t="s">
        <v>71</v>
      </c>
      <c r="B67" s="31">
        <v>955.22664500000008</v>
      </c>
      <c r="C67" s="31">
        <v>907.94079696999984</v>
      </c>
      <c r="D67" s="16">
        <v>-47.285848030000238</v>
      </c>
      <c r="E67" s="17">
        <v>-4.9502228897729483E-2</v>
      </c>
    </row>
    <row r="68" spans="1:13" x14ac:dyDescent="0.55000000000000004">
      <c r="A68" s="24" t="s">
        <v>72</v>
      </c>
      <c r="B68" s="29">
        <v>3439.9117839299997</v>
      </c>
      <c r="C68" s="29">
        <v>3429.5499096399999</v>
      </c>
      <c r="D68" s="10">
        <v>-10.361874289999832</v>
      </c>
      <c r="E68" s="11">
        <v>-3.0122500054817758E-3</v>
      </c>
    </row>
    <row r="69" spans="1:13" x14ac:dyDescent="0.55000000000000004">
      <c r="A69" s="19" t="s">
        <v>73</v>
      </c>
      <c r="B69" s="31">
        <v>3394.7375909399998</v>
      </c>
      <c r="C69" s="31">
        <v>3383.02284689</v>
      </c>
      <c r="D69" s="16">
        <v>-11.714744049999808</v>
      </c>
      <c r="E69" s="17">
        <v>-3.4508540752206107E-3</v>
      </c>
    </row>
    <row r="70" spans="1:13" x14ac:dyDescent="0.55000000000000004">
      <c r="A70" s="19" t="s">
        <v>74</v>
      </c>
      <c r="B70" s="31">
        <v>45.174192989999995</v>
      </c>
      <c r="C70" s="31">
        <v>46.527062750000006</v>
      </c>
      <c r="D70" s="16">
        <v>1.3528697600000115</v>
      </c>
      <c r="E70" s="17">
        <v>2.9947845671520756E-2</v>
      </c>
    </row>
    <row r="71" spans="1:13" x14ac:dyDescent="0.55000000000000004">
      <c r="A71" s="24" t="s">
        <v>75</v>
      </c>
      <c r="B71" s="29">
        <v>6226.5324439699998</v>
      </c>
      <c r="C71" s="29">
        <v>8464.0334226200011</v>
      </c>
      <c r="D71" s="10">
        <v>2237.5009786500013</v>
      </c>
      <c r="E71" s="11">
        <v>0.35934944510196498</v>
      </c>
      <c r="M71" s="136"/>
    </row>
    <row r="72" spans="1:13" x14ac:dyDescent="0.55000000000000004">
      <c r="A72" s="19" t="s">
        <v>76</v>
      </c>
      <c r="B72" s="31">
        <v>115.04336983</v>
      </c>
      <c r="C72" s="31">
        <v>2052.7610567000002</v>
      </c>
      <c r="D72" s="16">
        <v>1937.7176868700001</v>
      </c>
      <c r="E72" s="17">
        <v>16.843366894879491</v>
      </c>
      <c r="M72" s="136"/>
    </row>
    <row r="73" spans="1:13" x14ac:dyDescent="0.55000000000000004">
      <c r="A73" s="19" t="s">
        <v>77</v>
      </c>
      <c r="B73" s="31">
        <v>247.19997169000001</v>
      </c>
      <c r="C73" s="31">
        <v>107.65535867</v>
      </c>
      <c r="D73" s="16">
        <v>-139.54461302000001</v>
      </c>
      <c r="E73" s="17">
        <v>-0.56450092637953575</v>
      </c>
      <c r="M73" s="136"/>
    </row>
    <row r="74" spans="1:13" x14ac:dyDescent="0.55000000000000004">
      <c r="A74" s="19" t="s">
        <v>78</v>
      </c>
      <c r="B74" s="31">
        <v>53.132288750000001</v>
      </c>
      <c r="C74" s="31">
        <v>42.29101275</v>
      </c>
      <c r="D74" s="16">
        <v>-10.841276000000001</v>
      </c>
      <c r="E74" s="17">
        <v>-0.20404308293607998</v>
      </c>
      <c r="M74" s="72"/>
    </row>
    <row r="75" spans="1:13" x14ac:dyDescent="0.55000000000000004">
      <c r="A75" s="19" t="s">
        <v>79</v>
      </c>
      <c r="B75" s="31">
        <v>5802.9503336200005</v>
      </c>
      <c r="C75" s="31">
        <v>6244.5531895499998</v>
      </c>
      <c r="D75" s="16">
        <v>441.60285592999935</v>
      </c>
      <c r="E75" s="17">
        <v>7.6099713170303618E-2</v>
      </c>
    </row>
    <row r="76" spans="1:13" x14ac:dyDescent="0.55000000000000004">
      <c r="A76" s="19" t="s">
        <v>80</v>
      </c>
      <c r="B76" s="31">
        <v>8.2064800800000004</v>
      </c>
      <c r="C76" s="31">
        <v>16.772804950000001</v>
      </c>
      <c r="D76" s="16">
        <v>8.5663248700000008</v>
      </c>
      <c r="E76" s="17">
        <v>1.0438488592541617</v>
      </c>
    </row>
    <row r="77" spans="1:13" x14ac:dyDescent="0.55000000000000004">
      <c r="A77" s="25" t="s">
        <v>81</v>
      </c>
      <c r="B77" s="26">
        <v>500807.90377214993</v>
      </c>
      <c r="C77" s="26">
        <v>548679.37091619999</v>
      </c>
      <c r="D77" s="27">
        <v>47871.467144050053</v>
      </c>
      <c r="E77" s="28">
        <v>9.5588481698223982E-2</v>
      </c>
      <c r="G77" s="56"/>
    </row>
    <row r="78" spans="1:13" x14ac:dyDescent="0.55000000000000004">
      <c r="E78" s="73"/>
    </row>
    <row r="79" spans="1:13" x14ac:dyDescent="0.55000000000000004">
      <c r="A79" s="94"/>
      <c r="C79" s="82"/>
      <c r="D79" s="83"/>
      <c r="E79" s="84"/>
    </row>
    <row r="80" spans="1:13" x14ac:dyDescent="0.55000000000000004">
      <c r="A80" s="94"/>
      <c r="B80" s="61"/>
      <c r="C80" s="104"/>
      <c r="D80" s="82"/>
      <c r="E80" s="84"/>
    </row>
    <row r="81" spans="1:5" x14ac:dyDescent="0.55000000000000004">
      <c r="B81" s="105"/>
      <c r="C81" s="73"/>
      <c r="D81" s="3"/>
      <c r="E81"/>
    </row>
    <row r="82" spans="1:5" x14ac:dyDescent="0.55000000000000004">
      <c r="B82" s="105"/>
      <c r="C82" s="61"/>
      <c r="D82" s="3"/>
      <c r="E82"/>
    </row>
    <row r="83" spans="1:5" x14ac:dyDescent="0.55000000000000004">
      <c r="B83" s="93"/>
      <c r="C83" s="61"/>
      <c r="D83" s="3"/>
      <c r="E83"/>
    </row>
    <row r="84" spans="1:5" x14ac:dyDescent="0.55000000000000004">
      <c r="B84" s="106"/>
      <c r="C84" s="61"/>
      <c r="D84" s="3"/>
      <c r="E84"/>
    </row>
    <row r="85" spans="1:5" x14ac:dyDescent="0.55000000000000004">
      <c r="B85" s="106"/>
      <c r="C85" s="82"/>
      <c r="D85" s="3"/>
      <c r="E85"/>
    </row>
    <row r="86" spans="1:5" x14ac:dyDescent="0.55000000000000004">
      <c r="B86" s="106"/>
      <c r="C86" s="61"/>
      <c r="D86" s="3"/>
      <c r="E86"/>
    </row>
    <row r="87" spans="1:5" x14ac:dyDescent="0.55000000000000004">
      <c r="B87" s="106"/>
      <c r="D87" s="107"/>
    </row>
    <row r="88" spans="1:5" x14ac:dyDescent="0.55000000000000004">
      <c r="B88" s="106"/>
    </row>
    <row r="92" spans="1:5" x14ac:dyDescent="0.55000000000000004">
      <c r="A92" s="108"/>
      <c r="B92" s="106"/>
      <c r="C92" s="106"/>
    </row>
    <row r="93" spans="1:5" x14ac:dyDescent="0.55000000000000004">
      <c r="A93" s="108"/>
      <c r="B93" s="106"/>
      <c r="C93" s="106"/>
    </row>
    <row r="94" spans="1:5" x14ac:dyDescent="0.55000000000000004">
      <c r="A94" s="108"/>
      <c r="B94" s="106"/>
      <c r="C94" s="106"/>
    </row>
    <row r="95" spans="1:5" x14ac:dyDescent="0.55000000000000004">
      <c r="A95" s="108"/>
      <c r="B95" s="106"/>
      <c r="C95" s="106"/>
    </row>
    <row r="96" spans="1:5" x14ac:dyDescent="0.55000000000000004">
      <c r="A96" s="108"/>
      <c r="B96" s="106"/>
      <c r="C96" s="10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8" activePane="bottomLeft" state="frozen"/>
      <selection activeCell="A7" sqref="A7"/>
      <selection pane="bottomLeft" activeCell="A22" sqref="A22"/>
    </sheetView>
  </sheetViews>
  <sheetFormatPr defaultColWidth="9.15625" defaultRowHeight="14.4" x14ac:dyDescent="0.55000000000000004"/>
  <cols>
    <col min="1" max="1" width="63.41796875" style="109" customWidth="1"/>
    <col min="2" max="2" width="19.578125" style="2" customWidth="1"/>
    <col min="3" max="3" width="14.83984375" style="3" customWidth="1"/>
    <col min="4" max="4" width="14.83984375" style="2" customWidth="1"/>
    <col min="5" max="5" width="12.578125" style="3" customWidth="1"/>
    <col min="6" max="6" width="14" style="2" bestFit="1" customWidth="1"/>
    <col min="7" max="7" width="10.41796875" customWidth="1"/>
    <col min="8" max="8" width="10.578125" bestFit="1" customWidth="1"/>
    <col min="9" max="9" width="18" bestFit="1" customWidth="1"/>
    <col min="13" max="13" width="9.578125" bestFit="1" customWidth="1"/>
  </cols>
  <sheetData>
    <row r="1" spans="1:9" x14ac:dyDescent="0.55000000000000004">
      <c r="A1" s="33" t="s">
        <v>9</v>
      </c>
    </row>
    <row r="2" spans="1:9" x14ac:dyDescent="0.55000000000000004">
      <c r="A2" s="34" t="s">
        <v>95</v>
      </c>
    </row>
    <row r="3" spans="1:9" x14ac:dyDescent="0.55000000000000004">
      <c r="A3" s="33" t="s">
        <v>1</v>
      </c>
      <c r="B3" s="156" t="s">
        <v>2</v>
      </c>
      <c r="C3" s="157"/>
      <c r="D3" s="156" t="s">
        <v>3</v>
      </c>
      <c r="E3" s="157"/>
    </row>
    <row r="4" spans="1:9" x14ac:dyDescent="0.55000000000000004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55000000000000004">
      <c r="A5" s="36"/>
      <c r="B5" s="8"/>
      <c r="F5" s="3"/>
      <c r="I5" s="72"/>
    </row>
    <row r="6" spans="1:9" x14ac:dyDescent="0.55000000000000004">
      <c r="A6" s="37" t="s">
        <v>13</v>
      </c>
      <c r="B6" s="29">
        <v>238446.24658375065</v>
      </c>
      <c r="C6" s="38">
        <v>264971.01206899999</v>
      </c>
      <c r="D6" s="39">
        <v>26524.765485249343</v>
      </c>
      <c r="E6" s="11">
        <v>0.11124002103313857</v>
      </c>
      <c r="F6" s="11">
        <v>1.1112400210331386</v>
      </c>
      <c r="I6" s="72"/>
    </row>
    <row r="7" spans="1:9" x14ac:dyDescent="0.55000000000000004">
      <c r="A7" s="40" t="s">
        <v>14</v>
      </c>
      <c r="B7" s="30">
        <v>76824.296391469397</v>
      </c>
      <c r="C7" s="41">
        <v>80759.701260470014</v>
      </c>
      <c r="D7" s="42">
        <v>3935.4048690006166</v>
      </c>
      <c r="E7" s="14">
        <v>5.1226045064535208E-2</v>
      </c>
      <c r="F7" s="14">
        <v>1.0512260450645352</v>
      </c>
      <c r="I7" s="72"/>
    </row>
    <row r="8" spans="1:9" x14ac:dyDescent="0.55000000000000004">
      <c r="A8" s="43" t="s">
        <v>15</v>
      </c>
      <c r="B8" s="31">
        <v>4671.4247790762356</v>
      </c>
      <c r="C8" s="44">
        <v>4597.2194137900005</v>
      </c>
      <c r="D8" s="45">
        <v>-74.205365286235065</v>
      </c>
      <c r="E8" s="17">
        <v>-1.5884953476851038E-2</v>
      </c>
      <c r="F8" s="17">
        <v>0.98411504652314896</v>
      </c>
      <c r="I8" s="72"/>
    </row>
    <row r="9" spans="1:9" x14ac:dyDescent="0.55000000000000004">
      <c r="A9" s="43" t="s">
        <v>16</v>
      </c>
      <c r="B9" s="31">
        <v>59724.804209509515</v>
      </c>
      <c r="C9" s="44">
        <v>63230.934187349994</v>
      </c>
      <c r="D9" s="45">
        <v>3506.1299778404791</v>
      </c>
      <c r="E9" s="17">
        <v>5.8704754653381208E-2</v>
      </c>
      <c r="F9" s="17">
        <v>1.0587047546533812</v>
      </c>
      <c r="I9" s="72"/>
    </row>
    <row r="10" spans="1:9" x14ac:dyDescent="0.55000000000000004">
      <c r="A10" s="43" t="s">
        <v>17</v>
      </c>
      <c r="B10" s="31">
        <v>5176.4989729456793</v>
      </c>
      <c r="C10" s="44">
        <v>4955.9718129600005</v>
      </c>
      <c r="D10" s="45">
        <v>-220.52715998567874</v>
      </c>
      <c r="E10" s="17">
        <v>-4.2601604122445735E-2</v>
      </c>
      <c r="F10" s="17">
        <v>0.95739839587755426</v>
      </c>
      <c r="I10" s="72"/>
    </row>
    <row r="11" spans="1:9" x14ac:dyDescent="0.55000000000000004">
      <c r="A11" s="43" t="s">
        <v>18</v>
      </c>
      <c r="B11" s="31">
        <v>429.4621698734021</v>
      </c>
      <c r="C11" s="44">
        <v>379.93271508999999</v>
      </c>
      <c r="D11" s="45">
        <v>-49.529454783402116</v>
      </c>
      <c r="E11" s="17">
        <v>-0.11532902839382231</v>
      </c>
      <c r="F11" s="17">
        <v>0.88467097160617769</v>
      </c>
      <c r="I11" s="72"/>
    </row>
    <row r="12" spans="1:9" x14ac:dyDescent="0.55000000000000004">
      <c r="A12" s="43" t="s">
        <v>19</v>
      </c>
      <c r="B12" s="31">
        <v>719.85240357356383</v>
      </c>
      <c r="C12" s="44">
        <v>690.39565409999989</v>
      </c>
      <c r="D12" s="45">
        <v>-29.456749473563946</v>
      </c>
      <c r="E12" s="17">
        <v>-4.0920540554330032E-2</v>
      </c>
      <c r="F12" s="17">
        <v>0.95907945944566997</v>
      </c>
      <c r="I12" s="72"/>
    </row>
    <row r="13" spans="1:9" x14ac:dyDescent="0.55000000000000004">
      <c r="A13" s="43" t="s">
        <v>20</v>
      </c>
      <c r="B13" s="31">
        <v>1335.0575357099017</v>
      </c>
      <c r="C13" s="44">
        <v>1467.5523405399999</v>
      </c>
      <c r="D13" s="45">
        <v>132.49480483009825</v>
      </c>
      <c r="E13" s="17">
        <v>9.9242767660680409E-2</v>
      </c>
      <c r="F13" s="17">
        <v>1.0992427676606804</v>
      </c>
      <c r="I13" s="72"/>
    </row>
    <row r="14" spans="1:9" x14ac:dyDescent="0.55000000000000004">
      <c r="A14" s="43" t="s">
        <v>21</v>
      </c>
      <c r="B14" s="31">
        <v>4767.1963207811086</v>
      </c>
      <c r="C14" s="44">
        <v>5437.695136639999</v>
      </c>
      <c r="D14" s="45">
        <v>670.49881585889034</v>
      </c>
      <c r="E14" s="17">
        <v>0.1406484589141126</v>
      </c>
      <c r="F14" s="17">
        <v>1.1406484589141126</v>
      </c>
      <c r="I14" s="72"/>
    </row>
    <row r="15" spans="1:9" x14ac:dyDescent="0.55000000000000004">
      <c r="A15" s="46" t="s">
        <v>22</v>
      </c>
      <c r="B15" s="30">
        <v>116978.53587655778</v>
      </c>
      <c r="C15" s="41">
        <v>139372.31386751001</v>
      </c>
      <c r="D15" s="42">
        <v>22393.777990952221</v>
      </c>
      <c r="E15" s="14">
        <v>0.19143493140129042</v>
      </c>
      <c r="F15" s="14">
        <v>1.1914349314012904</v>
      </c>
      <c r="I15" s="72"/>
    </row>
    <row r="16" spans="1:9" x14ac:dyDescent="0.55000000000000004">
      <c r="A16" s="43" t="s">
        <v>23</v>
      </c>
      <c r="B16" s="31">
        <v>111197.57079264769</v>
      </c>
      <c r="C16" s="44">
        <v>129859.39129138002</v>
      </c>
      <c r="D16" s="45">
        <v>18661.820498732326</v>
      </c>
      <c r="E16" s="17">
        <v>0.16782579300703793</v>
      </c>
      <c r="F16" s="17">
        <v>1.1678257930070379</v>
      </c>
      <c r="I16" s="72"/>
    </row>
    <row r="17" spans="1:9" x14ac:dyDescent="0.55000000000000004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  <c r="I17" s="72"/>
    </row>
    <row r="18" spans="1:9" x14ac:dyDescent="0.55000000000000004">
      <c r="A18" s="47" t="s">
        <v>25</v>
      </c>
      <c r="B18" s="31">
        <v>3420.0818340808237</v>
      </c>
      <c r="C18" s="44">
        <v>7059.78647447</v>
      </c>
      <c r="D18" s="45">
        <v>3639.7046403891763</v>
      </c>
      <c r="E18" s="17">
        <v>1.0642156582687088</v>
      </c>
      <c r="F18" s="17">
        <v>2.0642156582687088</v>
      </c>
      <c r="I18" s="72"/>
    </row>
    <row r="19" spans="1:9" x14ac:dyDescent="0.55000000000000004">
      <c r="A19" s="47" t="s">
        <v>26</v>
      </c>
      <c r="B19" s="31">
        <v>588.81872963966873</v>
      </c>
      <c r="C19" s="44">
        <v>676.73262297999997</v>
      </c>
      <c r="D19" s="45">
        <v>87.913893340331242</v>
      </c>
      <c r="E19" s="17">
        <v>0.14930553142243053</v>
      </c>
      <c r="F19" s="17">
        <v>1.1493055314224305</v>
      </c>
      <c r="I19" s="72"/>
    </row>
    <row r="20" spans="1:9" x14ac:dyDescent="0.55000000000000004">
      <c r="A20" s="47" t="s">
        <v>27</v>
      </c>
      <c r="B20" s="31">
        <v>968.66583468308443</v>
      </c>
      <c r="C20" s="44">
        <v>998.82772576000002</v>
      </c>
      <c r="D20" s="45">
        <v>30.161891076915595</v>
      </c>
      <c r="E20" s="17">
        <v>3.1137560546649734E-2</v>
      </c>
      <c r="F20" s="17">
        <v>1.0311375605466497</v>
      </c>
      <c r="I20" s="72"/>
    </row>
    <row r="21" spans="1:9" x14ac:dyDescent="0.55000000000000004">
      <c r="A21" s="47" t="s">
        <v>28</v>
      </c>
      <c r="B21" s="31">
        <v>162.44101209246065</v>
      </c>
      <c r="C21" s="44">
        <v>144.148719</v>
      </c>
      <c r="D21" s="45">
        <v>-18.292293092460653</v>
      </c>
      <c r="E21" s="17">
        <v>-0.11260883478150685</v>
      </c>
      <c r="F21" s="17">
        <v>0.88739116521849315</v>
      </c>
      <c r="I21" s="72"/>
    </row>
    <row r="22" spans="1:9" x14ac:dyDescent="0.55000000000000004">
      <c r="A22" s="47" t="s">
        <v>29</v>
      </c>
      <c r="B22" s="31">
        <v>63.856350009853529</v>
      </c>
      <c r="C22" s="44">
        <v>66.349968369999999</v>
      </c>
      <c r="D22" s="45">
        <v>2.4936183601464705</v>
      </c>
      <c r="E22" s="17">
        <v>3.9050436796993271E-2</v>
      </c>
      <c r="F22" s="17">
        <v>1.0390504367969933</v>
      </c>
      <c r="I22" s="72"/>
    </row>
    <row r="23" spans="1:9" x14ac:dyDescent="0.55000000000000004">
      <c r="A23" s="47" t="s">
        <v>30</v>
      </c>
      <c r="B23" s="31">
        <v>144.91991771874928</v>
      </c>
      <c r="C23" s="44">
        <v>47.483600859999996</v>
      </c>
      <c r="D23" s="45">
        <v>-97.436316858749279</v>
      </c>
      <c r="E23" s="17">
        <v>-0.67234593003183352</v>
      </c>
      <c r="F23" s="17">
        <v>0.32765406996816643</v>
      </c>
      <c r="I23" s="72"/>
    </row>
    <row r="24" spans="1:9" x14ac:dyDescent="0.55000000000000004">
      <c r="A24" s="47" t="s">
        <v>31</v>
      </c>
      <c r="B24" s="31">
        <v>432.18140568543674</v>
      </c>
      <c r="C24" s="44">
        <v>519.59346469000002</v>
      </c>
      <c r="D24" s="45">
        <v>87.412059004563275</v>
      </c>
      <c r="E24" s="17">
        <v>0.202257796968216</v>
      </c>
      <c r="F24" s="17">
        <v>1.202257796968216</v>
      </c>
      <c r="I24" s="72"/>
    </row>
    <row r="25" spans="1:9" x14ac:dyDescent="0.55000000000000004">
      <c r="A25" s="46" t="s">
        <v>32</v>
      </c>
      <c r="B25" s="30">
        <v>43086.632117338922</v>
      </c>
      <c r="C25" s="41">
        <v>42857.820266980001</v>
      </c>
      <c r="D25" s="42">
        <v>-228.81185035892122</v>
      </c>
      <c r="E25" s="14">
        <v>-5.3105067422255514E-3</v>
      </c>
      <c r="F25" s="14">
        <v>0.99468949325777445</v>
      </c>
      <c r="G25" s="55"/>
      <c r="H25" s="55"/>
      <c r="I25" s="72"/>
    </row>
    <row r="26" spans="1:9" x14ac:dyDescent="0.55000000000000004">
      <c r="A26" s="47" t="s">
        <v>33</v>
      </c>
      <c r="B26" s="31">
        <v>13641.377507763018</v>
      </c>
      <c r="C26" s="44">
        <v>15778.20236367</v>
      </c>
      <c r="D26" s="45">
        <v>2136.8248559069816</v>
      </c>
      <c r="E26" s="17">
        <v>0.15664289436246159</v>
      </c>
      <c r="F26" s="17">
        <v>1.1566428943624616</v>
      </c>
      <c r="I26" s="72"/>
    </row>
    <row r="27" spans="1:9" x14ac:dyDescent="0.55000000000000004">
      <c r="A27" s="47" t="s">
        <v>34</v>
      </c>
      <c r="B27" s="31">
        <v>2356.7441724248092</v>
      </c>
      <c r="C27" s="44">
        <v>2626.0846947300006</v>
      </c>
      <c r="D27" s="45">
        <v>269.34052230519137</v>
      </c>
      <c r="E27" s="17">
        <v>0.1142850061778542</v>
      </c>
      <c r="F27" s="17">
        <v>1.1142850061778542</v>
      </c>
      <c r="I27" s="72"/>
    </row>
    <row r="28" spans="1:9" x14ac:dyDescent="0.55000000000000004">
      <c r="A28" s="47" t="s">
        <v>35</v>
      </c>
      <c r="B28" s="31">
        <v>13545.803081879665</v>
      </c>
      <c r="C28" s="44">
        <v>13939.737084189999</v>
      </c>
      <c r="D28" s="45">
        <v>393.93400231033411</v>
      </c>
      <c r="E28" s="17">
        <v>2.9081627713701375E-2</v>
      </c>
      <c r="F28" s="17">
        <v>1.0290816277137014</v>
      </c>
      <c r="I28" s="72"/>
    </row>
    <row r="29" spans="1:9" x14ac:dyDescent="0.55000000000000004">
      <c r="A29" s="47" t="s">
        <v>36</v>
      </c>
      <c r="B29" s="31">
        <v>142.07180324937687</v>
      </c>
      <c r="C29" s="44">
        <v>137.26415383</v>
      </c>
      <c r="D29" s="45">
        <v>-4.8076494193768724</v>
      </c>
      <c r="E29" s="17">
        <v>-3.3839574844686582E-2</v>
      </c>
      <c r="F29" s="17">
        <v>0.96616042515531342</v>
      </c>
      <c r="I29" s="72"/>
    </row>
    <row r="30" spans="1:9" x14ac:dyDescent="0.55000000000000004">
      <c r="A30" s="47" t="s">
        <v>37</v>
      </c>
      <c r="B30" s="31">
        <v>700.15297577339504</v>
      </c>
      <c r="C30" s="44">
        <v>653.66198049999991</v>
      </c>
      <c r="D30" s="45">
        <v>-46.490995273395129</v>
      </c>
      <c r="E30" s="17">
        <v>-6.6401196427167575E-2</v>
      </c>
      <c r="F30" s="17">
        <v>0.93359880357283243</v>
      </c>
      <c r="I30" s="72"/>
    </row>
    <row r="31" spans="1:9" x14ac:dyDescent="0.55000000000000004">
      <c r="A31" s="47" t="s">
        <v>38</v>
      </c>
      <c r="B31" s="31">
        <v>8075.6718447819785</v>
      </c>
      <c r="C31" s="44">
        <v>5486.4339830099998</v>
      </c>
      <c r="D31" s="45">
        <v>-2589.2378617719787</v>
      </c>
      <c r="E31" s="17">
        <v>-0.320621975674382</v>
      </c>
      <c r="F31" s="17">
        <v>0.679378024325618</v>
      </c>
      <c r="I31" s="72"/>
    </row>
    <row r="32" spans="1:9" x14ac:dyDescent="0.55000000000000004">
      <c r="A32" s="47" t="s">
        <v>39</v>
      </c>
      <c r="B32" s="31">
        <v>0</v>
      </c>
      <c r="C32" s="44">
        <v>4236.4360070499997</v>
      </c>
      <c r="D32" s="45">
        <v>4236.4360070499997</v>
      </c>
      <c r="E32" s="17">
        <v>1</v>
      </c>
      <c r="F32" s="17">
        <v>1</v>
      </c>
      <c r="I32" s="72"/>
    </row>
    <row r="33" spans="1:9" x14ac:dyDescent="0.55000000000000004">
      <c r="A33" s="46" t="s">
        <v>40</v>
      </c>
      <c r="B33" s="30">
        <v>1556.7821983845465</v>
      </c>
      <c r="C33" s="41">
        <v>1981.1766740400003</v>
      </c>
      <c r="D33" s="42">
        <v>424.39447565545379</v>
      </c>
      <c r="E33" s="14">
        <v>0.27261005174381014</v>
      </c>
      <c r="F33" s="17">
        <v>1.2726100517438101</v>
      </c>
      <c r="I33" s="72"/>
    </row>
    <row r="34" spans="1:9" x14ac:dyDescent="0.55000000000000004">
      <c r="A34" s="37" t="s">
        <v>41</v>
      </c>
      <c r="B34" s="29">
        <v>35198.576729573389</v>
      </c>
      <c r="C34" s="38">
        <v>34478.607729589996</v>
      </c>
      <c r="D34" s="39">
        <v>-719.96899998339359</v>
      </c>
      <c r="E34" s="11">
        <v>-2.045449182547443E-2</v>
      </c>
      <c r="F34" s="11">
        <v>0.97954550817452557</v>
      </c>
      <c r="I34" s="72"/>
    </row>
    <row r="35" spans="1:9" x14ac:dyDescent="0.55000000000000004">
      <c r="A35" s="47" t="s">
        <v>42</v>
      </c>
      <c r="B35" s="31">
        <v>8681.1243920851794</v>
      </c>
      <c r="C35" s="44">
        <v>8876.3828238499991</v>
      </c>
      <c r="D35" s="45">
        <v>195.25843176481976</v>
      </c>
      <c r="E35" s="17">
        <v>2.2492297419772322E-2</v>
      </c>
      <c r="F35" s="17">
        <v>1.0224922974197723</v>
      </c>
      <c r="I35" s="72"/>
    </row>
    <row r="36" spans="1:9" x14ac:dyDescent="0.55000000000000004">
      <c r="A36" s="48" t="s">
        <v>43</v>
      </c>
      <c r="B36" s="31">
        <v>7072.5159341741874</v>
      </c>
      <c r="C36" s="44">
        <v>6077.7604949699989</v>
      </c>
      <c r="D36" s="45">
        <v>-994.75543920418841</v>
      </c>
      <c r="E36" s="17">
        <v>-0.14065085868489313</v>
      </c>
      <c r="F36" s="17">
        <v>0.85934914131510687</v>
      </c>
      <c r="I36" s="72"/>
    </row>
    <row r="37" spans="1:9" x14ac:dyDescent="0.55000000000000004">
      <c r="A37" s="47" t="s">
        <v>44</v>
      </c>
      <c r="B37" s="31">
        <v>3921.1224642792968</v>
      </c>
      <c r="C37" s="44">
        <v>3519.8597878199998</v>
      </c>
      <c r="D37" s="45">
        <v>-401.26267645929693</v>
      </c>
      <c r="E37" s="17">
        <v>-0.10233362515828714</v>
      </c>
      <c r="F37" s="17">
        <v>0.89766637484171286</v>
      </c>
      <c r="I37" s="72"/>
    </row>
    <row r="38" spans="1:9" x14ac:dyDescent="0.55000000000000004">
      <c r="A38" s="47" t="s">
        <v>45</v>
      </c>
      <c r="B38" s="31">
        <v>810.03419050033904</v>
      </c>
      <c r="C38" s="44">
        <v>694.27358910000009</v>
      </c>
      <c r="D38" s="45">
        <v>-115.76060140033894</v>
      </c>
      <c r="E38" s="17">
        <v>-0.14290829048689457</v>
      </c>
      <c r="F38" s="17">
        <v>0.85709170951310543</v>
      </c>
      <c r="I38" s="72"/>
    </row>
    <row r="39" spans="1:9" x14ac:dyDescent="0.55000000000000004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  <c r="I39" s="72"/>
    </row>
    <row r="40" spans="1:9" x14ac:dyDescent="0.55000000000000004">
      <c r="A40" s="47" t="s">
        <v>47</v>
      </c>
      <c r="B40" s="31">
        <v>1601.6534425580069</v>
      </c>
      <c r="C40" s="44">
        <v>1563.38552198</v>
      </c>
      <c r="D40" s="45">
        <v>-38.267920578006851</v>
      </c>
      <c r="E40" s="17">
        <v>-2.3892759545341424E-2</v>
      </c>
      <c r="F40" s="17">
        <v>0.97610724045465858</v>
      </c>
      <c r="I40" s="72"/>
    </row>
    <row r="41" spans="1:9" x14ac:dyDescent="0.55000000000000004">
      <c r="A41" s="47" t="s">
        <v>48</v>
      </c>
      <c r="B41" s="31">
        <v>830.4696527058627</v>
      </c>
      <c r="C41" s="44">
        <v>739.31409324000003</v>
      </c>
      <c r="D41" s="45">
        <v>-91.155559465862666</v>
      </c>
      <c r="E41" s="17">
        <v>-0.10976386574615549</v>
      </c>
      <c r="F41" s="17">
        <v>0.89023613425384451</v>
      </c>
      <c r="I41" s="72"/>
    </row>
    <row r="42" spans="1:9" x14ac:dyDescent="0.55000000000000004">
      <c r="A42" s="47" t="s">
        <v>49</v>
      </c>
      <c r="B42" s="31">
        <v>10822.565729113361</v>
      </c>
      <c r="C42" s="44">
        <v>11142.24078464</v>
      </c>
      <c r="D42" s="45">
        <v>319.67505552663897</v>
      </c>
      <c r="E42" s="17">
        <v>2.9537825274342566E-2</v>
      </c>
      <c r="F42" s="17">
        <v>1.0295378252743426</v>
      </c>
      <c r="I42" s="72"/>
    </row>
    <row r="43" spans="1:9" x14ac:dyDescent="0.55000000000000004">
      <c r="A43" s="47" t="s">
        <v>50</v>
      </c>
      <c r="B43" s="31">
        <v>1459.0909241571508</v>
      </c>
      <c r="C43" s="44">
        <v>1865.39063399</v>
      </c>
      <c r="D43" s="45">
        <v>406.2997098328492</v>
      </c>
      <c r="E43" s="17">
        <v>0.27846085744625526</v>
      </c>
      <c r="F43" s="17">
        <v>1.2784608574462553</v>
      </c>
      <c r="I43" s="72"/>
    </row>
    <row r="44" spans="1:9" x14ac:dyDescent="0.55000000000000004">
      <c r="A44" s="49" t="s">
        <v>51</v>
      </c>
      <c r="B44" s="29">
        <v>245872.77303552281</v>
      </c>
      <c r="C44" s="38">
        <v>229777.36159568001</v>
      </c>
      <c r="D44" s="39">
        <v>-16095.411439842806</v>
      </c>
      <c r="E44" s="11">
        <v>-6.5462357792326231E-2</v>
      </c>
      <c r="F44" s="11">
        <v>0.93453764220767377</v>
      </c>
      <c r="I44" s="72"/>
    </row>
    <row r="45" spans="1:9" x14ac:dyDescent="0.55000000000000004">
      <c r="A45" s="46" t="s">
        <v>52</v>
      </c>
      <c r="B45" s="30">
        <v>136093.59891235648</v>
      </c>
      <c r="C45" s="41">
        <v>126484.90904406001</v>
      </c>
      <c r="D45" s="42">
        <v>-9608.6898682964675</v>
      </c>
      <c r="E45" s="14">
        <v>-7.0603540100988904E-2</v>
      </c>
      <c r="F45" s="17">
        <v>0.9293964598990111</v>
      </c>
      <c r="I45" s="72"/>
    </row>
    <row r="46" spans="1:9" x14ac:dyDescent="0.55000000000000004">
      <c r="A46" s="47" t="s">
        <v>53</v>
      </c>
      <c r="B46" s="31">
        <v>136093.59891235648</v>
      </c>
      <c r="C46" s="44">
        <v>126484.90904406001</v>
      </c>
      <c r="D46" s="45">
        <v>-9608.6898682964675</v>
      </c>
      <c r="E46" s="17">
        <v>-7.0603540100988904E-2</v>
      </c>
      <c r="F46" s="17">
        <v>0.9293964598990111</v>
      </c>
      <c r="I46" s="72"/>
    </row>
    <row r="47" spans="1:9" x14ac:dyDescent="0.55000000000000004">
      <c r="A47" s="46" t="s">
        <v>54</v>
      </c>
      <c r="B47" s="30">
        <v>91372.013622164857</v>
      </c>
      <c r="C47" s="41">
        <v>85535.385202599995</v>
      </c>
      <c r="D47" s="42">
        <v>-5836.6284195648623</v>
      </c>
      <c r="E47" s="14">
        <v>-6.3877638110287016E-2</v>
      </c>
      <c r="F47" s="17">
        <v>0.93612236188971298</v>
      </c>
      <c r="I47" s="72"/>
    </row>
    <row r="48" spans="1:9" x14ac:dyDescent="0.55000000000000004">
      <c r="A48" s="47" t="s">
        <v>55</v>
      </c>
      <c r="B48" s="31">
        <v>6259.320812743792</v>
      </c>
      <c r="C48" s="44">
        <v>5418.1554917500007</v>
      </c>
      <c r="D48" s="45">
        <v>-841.16532099379128</v>
      </c>
      <c r="E48" s="17">
        <v>-0.13438603742457222</v>
      </c>
      <c r="F48" s="17">
        <v>0.86561396257542778</v>
      </c>
      <c r="G48" s="55"/>
      <c r="H48" s="55"/>
      <c r="I48" s="72"/>
    </row>
    <row r="49" spans="1:9" x14ac:dyDescent="0.55000000000000004">
      <c r="A49" s="47" t="s">
        <v>56</v>
      </c>
      <c r="B49" s="31">
        <v>14157.865551339079</v>
      </c>
      <c r="C49" s="44">
        <v>12937.233035169998</v>
      </c>
      <c r="D49" s="45">
        <v>-1220.6325161690802</v>
      </c>
      <c r="E49" s="17">
        <v>-8.6215857308634347E-2</v>
      </c>
      <c r="F49" s="17">
        <v>0.91378414269136565</v>
      </c>
      <c r="I49" s="72"/>
    </row>
    <row r="50" spans="1:9" x14ac:dyDescent="0.55000000000000004">
      <c r="A50" s="47" t="s">
        <v>57</v>
      </c>
      <c r="B50" s="31">
        <v>338.01009168678326</v>
      </c>
      <c r="C50" s="44">
        <v>254.95147068</v>
      </c>
      <c r="D50" s="45">
        <v>-83.058621006783255</v>
      </c>
      <c r="E50" s="17">
        <v>-0.24572822838600172</v>
      </c>
      <c r="F50" s="17">
        <v>0.75427177161399828</v>
      </c>
      <c r="I50" s="72"/>
    </row>
    <row r="51" spans="1:9" x14ac:dyDescent="0.55000000000000004">
      <c r="A51" s="47" t="s">
        <v>58</v>
      </c>
      <c r="B51" s="31">
        <v>21356.847951658834</v>
      </c>
      <c r="C51" s="44">
        <v>19347.12993875</v>
      </c>
      <c r="D51" s="45">
        <v>-2009.7180129088338</v>
      </c>
      <c r="E51" s="17">
        <v>-9.4101808350081639E-2</v>
      </c>
      <c r="F51" s="17">
        <v>0.90589819164991836</v>
      </c>
      <c r="G51" s="55"/>
      <c r="H51" s="55"/>
      <c r="I51" s="72"/>
    </row>
    <row r="52" spans="1:9" x14ac:dyDescent="0.55000000000000004">
      <c r="A52" s="47" t="s">
        <v>59</v>
      </c>
      <c r="B52" s="31">
        <v>34640.215733217316</v>
      </c>
      <c r="C52" s="44">
        <v>32781.275757390002</v>
      </c>
      <c r="D52" s="45">
        <v>-1858.9399758273139</v>
      </c>
      <c r="E52" s="17">
        <v>-5.3664214742309868E-2</v>
      </c>
      <c r="F52" s="17">
        <v>0.94633578525769013</v>
      </c>
      <c r="I52" s="72"/>
    </row>
    <row r="53" spans="1:9" x14ac:dyDescent="0.55000000000000004">
      <c r="A53" s="47" t="s">
        <v>60</v>
      </c>
      <c r="B53" s="31">
        <v>5876.6033728423399</v>
      </c>
      <c r="C53" s="44">
        <v>5690.4396479299994</v>
      </c>
      <c r="D53" s="45">
        <v>-186.16372491234051</v>
      </c>
      <c r="E53" s="17">
        <v>-3.1678796934409892E-2</v>
      </c>
      <c r="F53" s="17">
        <v>0.96832120306559011</v>
      </c>
      <c r="I53" s="72"/>
    </row>
    <row r="54" spans="1:9" x14ac:dyDescent="0.55000000000000004">
      <c r="A54" s="47" t="s">
        <v>61</v>
      </c>
      <c r="B54" s="31">
        <v>8716.2014016549438</v>
      </c>
      <c r="C54" s="44">
        <v>9084.691860930001</v>
      </c>
      <c r="D54" s="45">
        <v>368.49045927505722</v>
      </c>
      <c r="E54" s="17">
        <v>4.2276496640508032E-2</v>
      </c>
      <c r="F54" s="17">
        <v>1.042276496640508</v>
      </c>
      <c r="I54" s="72"/>
    </row>
    <row r="55" spans="1:9" x14ac:dyDescent="0.55000000000000004">
      <c r="A55" s="50" t="s">
        <v>39</v>
      </c>
      <c r="B55" s="31">
        <v>26.948707021769401</v>
      </c>
      <c r="C55" s="44">
        <v>21.508000000000003</v>
      </c>
      <c r="D55" s="45">
        <v>-5.4407070217693985</v>
      </c>
      <c r="E55" s="17">
        <v>-0.201891208263697</v>
      </c>
      <c r="F55" s="17">
        <v>0.798108791736303</v>
      </c>
      <c r="I55" s="72"/>
    </row>
    <row r="56" spans="1:9" x14ac:dyDescent="0.55000000000000004">
      <c r="A56" s="46" t="s">
        <v>62</v>
      </c>
      <c r="B56" s="30">
        <v>17118.081132337309</v>
      </c>
      <c r="C56" s="41">
        <v>16094.067342279999</v>
      </c>
      <c r="D56" s="42">
        <v>-1024.01379005731</v>
      </c>
      <c r="E56" s="14">
        <v>-5.9820594501265312E-2</v>
      </c>
      <c r="F56" s="14">
        <v>0.94017940549873469</v>
      </c>
      <c r="I56" s="72"/>
    </row>
    <row r="57" spans="1:9" x14ac:dyDescent="0.55000000000000004">
      <c r="A57" s="50" t="s">
        <v>63</v>
      </c>
      <c r="B57" s="31">
        <v>13671.638343651583</v>
      </c>
      <c r="C57" s="44">
        <v>13001.807819539999</v>
      </c>
      <c r="D57" s="45">
        <v>-669.83052411158314</v>
      </c>
      <c r="E57" s="17">
        <v>-4.8994166410393558E-2</v>
      </c>
      <c r="F57" s="17">
        <v>0.95100583358960644</v>
      </c>
      <c r="I57" s="72"/>
    </row>
    <row r="58" spans="1:9" x14ac:dyDescent="0.55000000000000004">
      <c r="A58" s="47" t="s">
        <v>64</v>
      </c>
      <c r="B58" s="31">
        <v>2374.2581106427006</v>
      </c>
      <c r="C58" s="44">
        <v>2107.8104250000001</v>
      </c>
      <c r="D58" s="45">
        <v>-266.44768564270043</v>
      </c>
      <c r="E58" s="17">
        <v>-0.11222355499106806</v>
      </c>
      <c r="F58" s="17">
        <v>0.88777644500893194</v>
      </c>
      <c r="I58" s="72"/>
    </row>
    <row r="59" spans="1:9" x14ac:dyDescent="0.55000000000000004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  <c r="I59" s="72"/>
    </row>
    <row r="60" spans="1:9" x14ac:dyDescent="0.55000000000000004">
      <c r="A60" s="47" t="s">
        <v>65</v>
      </c>
      <c r="B60" s="31">
        <v>1072.1846780430237</v>
      </c>
      <c r="C60" s="44">
        <v>984.31801671000017</v>
      </c>
      <c r="D60" s="45">
        <v>-87.866661333023558</v>
      </c>
      <c r="E60" s="17">
        <v>-8.1951051094481087E-2</v>
      </c>
      <c r="F60" s="17">
        <v>0.91804894890551891</v>
      </c>
      <c r="I60" s="72"/>
    </row>
    <row r="61" spans="1:9" x14ac:dyDescent="0.55000000000000004">
      <c r="A61" s="47" t="s">
        <v>66</v>
      </c>
      <c r="B61" s="31">
        <v>0</v>
      </c>
      <c r="C61" s="44">
        <v>0.13108102999999999</v>
      </c>
      <c r="D61" s="45">
        <v>0.13108102999999999</v>
      </c>
      <c r="E61" s="17">
        <v>1</v>
      </c>
      <c r="F61" s="17">
        <v>1</v>
      </c>
      <c r="I61" s="72"/>
    </row>
    <row r="62" spans="1:9" x14ac:dyDescent="0.55000000000000004">
      <c r="A62" s="46" t="s">
        <v>67</v>
      </c>
      <c r="B62" s="30">
        <v>1289.0793686641932</v>
      </c>
      <c r="C62" s="41">
        <v>1663.0000067400001</v>
      </c>
      <c r="D62" s="42">
        <v>373.92063807580689</v>
      </c>
      <c r="E62" s="14">
        <v>0.29006797189166234</v>
      </c>
      <c r="F62" s="14">
        <v>1.2900679718916623</v>
      </c>
      <c r="I62" s="72"/>
    </row>
    <row r="63" spans="1:9" x14ac:dyDescent="0.55000000000000004">
      <c r="A63" s="51" t="s">
        <v>68</v>
      </c>
      <c r="B63" s="29">
        <v>7268.8045860388811</v>
      </c>
      <c r="C63" s="38">
        <v>6650.8653926999996</v>
      </c>
      <c r="D63" s="39">
        <v>-617.93919333888152</v>
      </c>
      <c r="E63" s="11">
        <v>-8.5012492222689695E-2</v>
      </c>
      <c r="F63" s="11">
        <v>0.9149875077773103</v>
      </c>
      <c r="I63" s="72"/>
    </row>
    <row r="64" spans="1:9" x14ac:dyDescent="0.55000000000000004">
      <c r="A64" s="47" t="s">
        <v>69</v>
      </c>
      <c r="B64" s="31">
        <v>7268.8045860388811</v>
      </c>
      <c r="C64" s="44">
        <v>6650.843648699999</v>
      </c>
      <c r="D64" s="45">
        <v>-617.9609373388821</v>
      </c>
      <c r="E64" s="17">
        <v>-8.5015483636166733E-2</v>
      </c>
      <c r="F64" s="17">
        <v>0.91498451636383327</v>
      </c>
      <c r="I64" s="72"/>
    </row>
    <row r="65" spans="1:13" x14ac:dyDescent="0.55000000000000004">
      <c r="A65" s="47" t="s">
        <v>39</v>
      </c>
      <c r="B65" s="31">
        <v>0</v>
      </c>
      <c r="C65" s="44">
        <v>2.1743999999999999E-2</v>
      </c>
      <c r="D65" s="45">
        <v>2.1743999999999999E-2</v>
      </c>
      <c r="E65" s="17">
        <v>1</v>
      </c>
      <c r="F65" s="17">
        <v>1</v>
      </c>
      <c r="I65" s="72"/>
    </row>
    <row r="66" spans="1:13" x14ac:dyDescent="0.55000000000000004">
      <c r="A66" s="51" t="s">
        <v>70</v>
      </c>
      <c r="B66" s="29">
        <v>1038.1518089410645</v>
      </c>
      <c r="C66" s="38">
        <v>907.94079696999984</v>
      </c>
      <c r="D66" s="39">
        <v>-130.21101197106464</v>
      </c>
      <c r="E66" s="11">
        <v>-0.12542579115079755</v>
      </c>
      <c r="F66" s="11">
        <v>0.87457420884920245</v>
      </c>
      <c r="I66" s="72"/>
    </row>
    <row r="67" spans="1:13" x14ac:dyDescent="0.55000000000000004">
      <c r="A67" s="47" t="s">
        <v>71</v>
      </c>
      <c r="B67" s="31">
        <v>1038.1518089410645</v>
      </c>
      <c r="C67" s="44">
        <v>907.94079696999984</v>
      </c>
      <c r="D67" s="45">
        <v>-130.21101197106464</v>
      </c>
      <c r="E67" s="17">
        <v>-0.12542579115079755</v>
      </c>
      <c r="F67" s="17">
        <v>0.87457420884920245</v>
      </c>
      <c r="I67" s="72"/>
    </row>
    <row r="68" spans="1:13" x14ac:dyDescent="0.55000000000000004">
      <c r="A68" s="51" t="s">
        <v>72</v>
      </c>
      <c r="B68" s="29">
        <v>3725.7046626833089</v>
      </c>
      <c r="C68" s="38">
        <v>3429.5499096399999</v>
      </c>
      <c r="D68" s="39">
        <v>-296.15475304330903</v>
      </c>
      <c r="E68" s="11">
        <v>-7.9489594548273645E-2</v>
      </c>
      <c r="F68" s="11">
        <v>0.92051040545172635</v>
      </c>
      <c r="I68" s="72"/>
    </row>
    <row r="69" spans="1:13" x14ac:dyDescent="0.55000000000000004">
      <c r="A69" s="47" t="s">
        <v>73</v>
      </c>
      <c r="B69" s="31">
        <v>3705.7372557114968</v>
      </c>
      <c r="C69" s="44">
        <v>3383.02284689</v>
      </c>
      <c r="D69" s="45">
        <v>-322.71440882149682</v>
      </c>
      <c r="E69" s="17">
        <v>-8.708507553365008E-2</v>
      </c>
      <c r="F69" s="17">
        <v>0.91291492446634992</v>
      </c>
      <c r="I69" s="72"/>
    </row>
    <row r="70" spans="1:13" x14ac:dyDescent="0.55000000000000004">
      <c r="A70" s="47" t="s">
        <v>74</v>
      </c>
      <c r="B70" s="31">
        <v>19.967406971811968</v>
      </c>
      <c r="C70" s="44">
        <v>46.527062750000006</v>
      </c>
      <c r="D70" s="45">
        <v>26.559655778188038</v>
      </c>
      <c r="E70" s="17">
        <v>1.3301504704983658</v>
      </c>
      <c r="F70" s="17">
        <v>2.3301504704983658</v>
      </c>
      <c r="I70" s="72"/>
    </row>
    <row r="71" spans="1:13" x14ac:dyDescent="0.55000000000000004">
      <c r="A71" s="51" t="s">
        <v>75</v>
      </c>
      <c r="B71" s="29">
        <v>8530.1881827113884</v>
      </c>
      <c r="C71" s="38">
        <v>8464.0334226200011</v>
      </c>
      <c r="D71" s="39">
        <v>-66.154760091387288</v>
      </c>
      <c r="E71" s="11">
        <v>-7.755369362831499E-3</v>
      </c>
      <c r="F71" s="11">
        <v>0.9922446306371685</v>
      </c>
      <c r="I71" s="72"/>
      <c r="M71" s="136"/>
    </row>
    <row r="72" spans="1:13" x14ac:dyDescent="0.55000000000000004">
      <c r="A72" s="47" t="s">
        <v>76</v>
      </c>
      <c r="B72" s="31">
        <v>1597.5145373599998</v>
      </c>
      <c r="C72" s="44">
        <v>2052.7610567000002</v>
      </c>
      <c r="D72" s="45">
        <v>455.2465193400003</v>
      </c>
      <c r="E72" s="17">
        <v>0.28497175374211348</v>
      </c>
      <c r="F72" s="17">
        <v>1.2849717537421135</v>
      </c>
      <c r="I72" s="72"/>
      <c r="M72" s="136"/>
    </row>
    <row r="73" spans="1:13" x14ac:dyDescent="0.55000000000000004">
      <c r="A73" s="47" t="s">
        <v>77</v>
      </c>
      <c r="B73" s="31">
        <v>201.04720315556628</v>
      </c>
      <c r="C73" s="44">
        <v>107.65535867</v>
      </c>
      <c r="D73" s="45">
        <v>-93.391844485566281</v>
      </c>
      <c r="E73" s="17">
        <v>-0.46452695197804639</v>
      </c>
      <c r="F73" s="17">
        <v>0.53547304802195361</v>
      </c>
      <c r="I73" s="72"/>
      <c r="M73" s="136"/>
    </row>
    <row r="74" spans="1:13" x14ac:dyDescent="0.55000000000000004">
      <c r="A74" s="47" t="s">
        <v>78</v>
      </c>
      <c r="B74" s="31">
        <v>53.95009049150709</v>
      </c>
      <c r="C74" s="44">
        <v>42.29101275</v>
      </c>
      <c r="D74" s="45">
        <v>-11.65907774150709</v>
      </c>
      <c r="E74" s="17">
        <v>-0.21610858545904532</v>
      </c>
      <c r="F74" s="17">
        <v>0.78389141454095468</v>
      </c>
      <c r="I74" s="72"/>
      <c r="M74" s="72"/>
    </row>
    <row r="75" spans="1:13" x14ac:dyDescent="0.55000000000000004">
      <c r="A75" s="47" t="s">
        <v>79</v>
      </c>
      <c r="B75" s="31">
        <v>6672.1894337547774</v>
      </c>
      <c r="C75" s="44">
        <v>6244.5531895499998</v>
      </c>
      <c r="D75" s="45">
        <v>-427.63624420477754</v>
      </c>
      <c r="E75" s="17">
        <v>-6.4092341569523592E-2</v>
      </c>
      <c r="F75" s="17">
        <v>0.93590765843047641</v>
      </c>
      <c r="I75" s="72"/>
      <c r="M75" s="55"/>
    </row>
    <row r="76" spans="1:13" x14ac:dyDescent="0.55000000000000004">
      <c r="A76" s="47" t="s">
        <v>80</v>
      </c>
      <c r="B76" s="31">
        <v>5.4869179495389524</v>
      </c>
      <c r="C76" s="44">
        <v>16.772804950000001</v>
      </c>
      <c r="D76" s="45">
        <v>11.285887000461049</v>
      </c>
      <c r="E76" s="17">
        <v>2.0568718366582033</v>
      </c>
      <c r="F76" s="17">
        <v>3.0568718366582033</v>
      </c>
      <c r="I76" s="72"/>
    </row>
    <row r="77" spans="1:13" x14ac:dyDescent="0.55000000000000004">
      <c r="A77" s="52" t="s">
        <v>81</v>
      </c>
      <c r="B77" s="53">
        <v>540080.44558922155</v>
      </c>
      <c r="C77" s="53">
        <v>548679.37091619999</v>
      </c>
      <c r="D77" s="54">
        <v>8598.9253269784385</v>
      </c>
      <c r="E77" s="28">
        <v>1.5921563902572267E-2</v>
      </c>
      <c r="F77" s="28">
        <v>1.0159215639025723</v>
      </c>
      <c r="I77" s="72"/>
    </row>
    <row r="78" spans="1:13" x14ac:dyDescent="0.55000000000000004">
      <c r="I78" s="72"/>
    </row>
    <row r="79" spans="1:13" x14ac:dyDescent="0.55000000000000004">
      <c r="A79" s="110"/>
      <c r="B79" s="4"/>
      <c r="C79" s="145"/>
      <c r="D79" s="83"/>
      <c r="E79" s="84"/>
      <c r="F79" s="73"/>
      <c r="I79" s="72"/>
    </row>
    <row r="80" spans="1:13" x14ac:dyDescent="0.55000000000000004">
      <c r="A80" s="111"/>
      <c r="B80" s="61"/>
      <c r="C80" s="82"/>
      <c r="D80" s="73"/>
      <c r="E80" s="147"/>
      <c r="F80" s="145"/>
      <c r="G80" s="56"/>
      <c r="H80" s="55"/>
      <c r="I80" s="72"/>
    </row>
    <row r="81" spans="1:9" x14ac:dyDescent="0.55000000000000004">
      <c r="C81" s="140"/>
      <c r="D81" s="61"/>
      <c r="I81" s="72"/>
    </row>
    <row r="82" spans="1:9" x14ac:dyDescent="0.55000000000000004">
      <c r="A82" s="112"/>
      <c r="B82" s="113"/>
      <c r="C82" s="148"/>
      <c r="D82" s="114"/>
      <c r="E82" s="115"/>
      <c r="F82" s="116"/>
      <c r="I82" s="72"/>
    </row>
    <row r="83" spans="1:9" x14ac:dyDescent="0.55000000000000004">
      <c r="A83" s="112"/>
      <c r="B83" s="117"/>
      <c r="C83" s="139"/>
      <c r="D83" s="118"/>
      <c r="E83" s="92"/>
      <c r="F83" s="119"/>
      <c r="I83" s="72"/>
    </row>
    <row r="84" spans="1:9" x14ac:dyDescent="0.55000000000000004">
      <c r="A84" s="120"/>
      <c r="B84" s="121"/>
      <c r="C84" s="140"/>
      <c r="D84" s="149"/>
      <c r="E84" s="115"/>
      <c r="F84" s="115"/>
      <c r="I84" s="72"/>
    </row>
    <row r="85" spans="1:9" x14ac:dyDescent="0.55000000000000004">
      <c r="A85" s="122"/>
      <c r="B85" s="123"/>
      <c r="C85" s="150"/>
      <c r="D85" s="151"/>
      <c r="E85" s="124"/>
      <c r="F85" s="125"/>
      <c r="I85" s="72"/>
    </row>
    <row r="86" spans="1:9" x14ac:dyDescent="0.55000000000000004">
      <c r="B86" s="126"/>
      <c r="C86" s="126"/>
      <c r="D86" s="4"/>
      <c r="E86" s="127"/>
      <c r="I86" s="72"/>
    </row>
    <row r="87" spans="1:9" x14ac:dyDescent="0.55000000000000004">
      <c r="B87" s="128"/>
      <c r="C87" s="96"/>
      <c r="D87" s="4"/>
      <c r="I87" s="72"/>
    </row>
    <row r="88" spans="1:9" x14ac:dyDescent="0.55000000000000004">
      <c r="B88" s="129"/>
      <c r="C88" s="130"/>
      <c r="D88" s="130"/>
      <c r="E88" s="130"/>
      <c r="F88" s="130"/>
      <c r="I88" s="72"/>
    </row>
    <row r="89" spans="1:9" x14ac:dyDescent="0.55000000000000004">
      <c r="F89" s="128"/>
      <c r="I89" s="72"/>
    </row>
    <row r="90" spans="1:9" x14ac:dyDescent="0.55000000000000004">
      <c r="I90" s="72"/>
    </row>
    <row r="91" spans="1:9" x14ac:dyDescent="0.55000000000000004">
      <c r="I91" s="72"/>
    </row>
    <row r="92" spans="1:9" x14ac:dyDescent="0.55000000000000004">
      <c r="I92" s="72"/>
    </row>
    <row r="93" spans="1:9" x14ac:dyDescent="0.55000000000000004">
      <c r="I93" s="72"/>
    </row>
    <row r="94" spans="1:9" x14ac:dyDescent="0.55000000000000004">
      <c r="I94" s="72"/>
    </row>
    <row r="95" spans="1:9" x14ac:dyDescent="0.55000000000000004">
      <c r="I95" s="72"/>
    </row>
    <row r="96" spans="1:9" x14ac:dyDescent="0.55000000000000004">
      <c r="I96" s="72"/>
    </row>
    <row r="97" spans="9:9" x14ac:dyDescent="0.55000000000000004">
      <c r="I97" s="72"/>
    </row>
    <row r="98" spans="9:9" x14ac:dyDescent="0.55000000000000004">
      <c r="I98" s="72"/>
    </row>
    <row r="99" spans="9:9" x14ac:dyDescent="0.55000000000000004">
      <c r="I99" s="72"/>
    </row>
    <row r="100" spans="9:9" x14ac:dyDescent="0.55000000000000004">
      <c r="I100" s="72"/>
    </row>
    <row r="101" spans="9:9" x14ac:dyDescent="0.55000000000000004">
      <c r="I101" s="72"/>
    </row>
    <row r="102" spans="9:9" x14ac:dyDescent="0.55000000000000004">
      <c r="I102" s="72"/>
    </row>
    <row r="103" spans="9:9" x14ac:dyDescent="0.55000000000000004">
      <c r="I103" s="72"/>
    </row>
    <row r="104" spans="9:9" x14ac:dyDescent="0.55000000000000004">
      <c r="I104" s="72"/>
    </row>
    <row r="105" spans="9:9" x14ac:dyDescent="0.55000000000000004">
      <c r="I105" s="72"/>
    </row>
    <row r="106" spans="9:9" x14ac:dyDescent="0.55000000000000004">
      <c r="I106" s="72"/>
    </row>
    <row r="107" spans="9:9" x14ac:dyDescent="0.55000000000000004">
      <c r="I107" s="72"/>
    </row>
    <row r="108" spans="9:9" x14ac:dyDescent="0.55000000000000004">
      <c r="I108" s="72"/>
    </row>
    <row r="109" spans="9:9" x14ac:dyDescent="0.55000000000000004">
      <c r="I109" s="72"/>
    </row>
    <row r="110" spans="9:9" x14ac:dyDescent="0.55000000000000004">
      <c r="I110" s="72"/>
    </row>
    <row r="111" spans="9:9" x14ac:dyDescent="0.55000000000000004">
      <c r="I111" s="72"/>
    </row>
    <row r="112" spans="9:9" x14ac:dyDescent="0.55000000000000004">
      <c r="I112" s="72"/>
    </row>
    <row r="113" spans="9:9" x14ac:dyDescent="0.55000000000000004">
      <c r="I113" s="72"/>
    </row>
    <row r="114" spans="9:9" x14ac:dyDescent="0.55000000000000004">
      <c r="I114" s="72"/>
    </row>
    <row r="115" spans="9:9" x14ac:dyDescent="0.55000000000000004">
      <c r="I115" s="72"/>
    </row>
    <row r="116" spans="9:9" x14ac:dyDescent="0.55000000000000004">
      <c r="I116" s="72"/>
    </row>
    <row r="117" spans="9:9" x14ac:dyDescent="0.55000000000000004">
      <c r="I117" s="72"/>
    </row>
    <row r="118" spans="9:9" x14ac:dyDescent="0.55000000000000004">
      <c r="I118" s="72"/>
    </row>
    <row r="119" spans="9:9" x14ac:dyDescent="0.55000000000000004">
      <c r="I119" s="72"/>
    </row>
    <row r="120" spans="9:9" x14ac:dyDescent="0.55000000000000004">
      <c r="I120" s="72"/>
    </row>
    <row r="121" spans="9:9" x14ac:dyDescent="0.55000000000000004">
      <c r="I121" s="72"/>
    </row>
    <row r="122" spans="9:9" x14ac:dyDescent="0.55000000000000004">
      <c r="I122" s="72"/>
    </row>
    <row r="123" spans="9:9" x14ac:dyDescent="0.55000000000000004">
      <c r="I123" s="72"/>
    </row>
    <row r="124" spans="9:9" x14ac:dyDescent="0.55000000000000004">
      <c r="I124" s="72"/>
    </row>
    <row r="125" spans="9:9" x14ac:dyDescent="0.55000000000000004">
      <c r="I125" s="72"/>
    </row>
    <row r="126" spans="9:9" x14ac:dyDescent="0.55000000000000004">
      <c r="I126" s="72"/>
    </row>
    <row r="127" spans="9:9" x14ac:dyDescent="0.55000000000000004">
      <c r="I127" s="72"/>
    </row>
    <row r="128" spans="9:9" x14ac:dyDescent="0.55000000000000004">
      <c r="I128" s="72"/>
    </row>
    <row r="129" spans="9:9" x14ac:dyDescent="0.55000000000000004">
      <c r="I129" s="72"/>
    </row>
    <row r="130" spans="9:9" x14ac:dyDescent="0.55000000000000004">
      <c r="I130" s="72"/>
    </row>
    <row r="131" spans="9:9" x14ac:dyDescent="0.55000000000000004">
      <c r="I131" s="72"/>
    </row>
    <row r="132" spans="9:9" x14ac:dyDescent="0.55000000000000004">
      <c r="I132" s="72"/>
    </row>
    <row r="133" spans="9:9" x14ac:dyDescent="0.55000000000000004">
      <c r="I133" s="72"/>
    </row>
    <row r="134" spans="9:9" x14ac:dyDescent="0.55000000000000004">
      <c r="I134" s="72"/>
    </row>
    <row r="135" spans="9:9" x14ac:dyDescent="0.55000000000000004">
      <c r="I135" s="72"/>
    </row>
    <row r="136" spans="9:9" x14ac:dyDescent="0.55000000000000004">
      <c r="I136" s="72"/>
    </row>
    <row r="137" spans="9:9" x14ac:dyDescent="0.55000000000000004">
      <c r="I137" s="72"/>
    </row>
    <row r="138" spans="9:9" x14ac:dyDescent="0.55000000000000004">
      <c r="I138" s="72"/>
    </row>
    <row r="139" spans="9:9" x14ac:dyDescent="0.55000000000000004">
      <c r="I139" s="72"/>
    </row>
    <row r="140" spans="9:9" x14ac:dyDescent="0.55000000000000004">
      <c r="I140" s="72"/>
    </row>
    <row r="141" spans="9:9" x14ac:dyDescent="0.55000000000000004">
      <c r="I141" s="72"/>
    </row>
    <row r="142" spans="9:9" x14ac:dyDescent="0.55000000000000004">
      <c r="I142" s="72"/>
    </row>
    <row r="143" spans="9:9" x14ac:dyDescent="0.55000000000000004">
      <c r="I143" s="72"/>
    </row>
    <row r="144" spans="9:9" x14ac:dyDescent="0.55000000000000004">
      <c r="I144" s="72"/>
    </row>
    <row r="145" spans="9:9" x14ac:dyDescent="0.55000000000000004">
      <c r="I145" s="72"/>
    </row>
    <row r="146" spans="9:9" x14ac:dyDescent="0.55000000000000004">
      <c r="I146" s="72"/>
    </row>
    <row r="147" spans="9:9" x14ac:dyDescent="0.55000000000000004">
      <c r="I147" s="72"/>
    </row>
    <row r="148" spans="9:9" x14ac:dyDescent="0.55000000000000004">
      <c r="I148" s="72"/>
    </row>
    <row r="149" spans="9:9" x14ac:dyDescent="0.55000000000000004">
      <c r="I149" s="72"/>
    </row>
    <row r="150" spans="9:9" x14ac:dyDescent="0.55000000000000004">
      <c r="I150" s="72"/>
    </row>
    <row r="151" spans="9:9" x14ac:dyDescent="0.55000000000000004">
      <c r="I151" s="72"/>
    </row>
    <row r="152" spans="9:9" x14ac:dyDescent="0.55000000000000004">
      <c r="I152" s="72"/>
    </row>
    <row r="153" spans="9:9" x14ac:dyDescent="0.55000000000000004">
      <c r="I153" s="72"/>
    </row>
    <row r="154" spans="9:9" x14ac:dyDescent="0.55000000000000004">
      <c r="I154" s="72"/>
    </row>
    <row r="155" spans="9:9" x14ac:dyDescent="0.55000000000000004">
      <c r="I155" s="72"/>
    </row>
    <row r="156" spans="9:9" x14ac:dyDescent="0.55000000000000004">
      <c r="I156" s="72"/>
    </row>
    <row r="157" spans="9:9" x14ac:dyDescent="0.55000000000000004">
      <c r="I157" s="72"/>
    </row>
    <row r="158" spans="9:9" x14ac:dyDescent="0.55000000000000004">
      <c r="I158" s="72"/>
    </row>
    <row r="159" spans="9:9" x14ac:dyDescent="0.55000000000000004">
      <c r="I159" s="72"/>
    </row>
    <row r="160" spans="9:9" x14ac:dyDescent="0.55000000000000004">
      <c r="I160" s="72"/>
    </row>
    <row r="161" spans="9:9" x14ac:dyDescent="0.55000000000000004">
      <c r="I161" s="72"/>
    </row>
    <row r="162" spans="9:9" x14ac:dyDescent="0.55000000000000004">
      <c r="I162" s="72"/>
    </row>
    <row r="163" spans="9:9" x14ac:dyDescent="0.55000000000000004">
      <c r="I163" s="72"/>
    </row>
    <row r="164" spans="9:9" x14ac:dyDescent="0.55000000000000004">
      <c r="I164" s="72"/>
    </row>
    <row r="165" spans="9:9" x14ac:dyDescent="0.55000000000000004">
      <c r="I165" s="72"/>
    </row>
    <row r="166" spans="9:9" x14ac:dyDescent="0.55000000000000004">
      <c r="I166" s="72"/>
    </row>
    <row r="167" spans="9:9" x14ac:dyDescent="0.55000000000000004">
      <c r="I167" s="72"/>
    </row>
    <row r="168" spans="9:9" x14ac:dyDescent="0.55000000000000004">
      <c r="I168" s="72"/>
    </row>
    <row r="169" spans="9:9" x14ac:dyDescent="0.55000000000000004">
      <c r="I169" s="72"/>
    </row>
    <row r="170" spans="9:9" x14ac:dyDescent="0.55000000000000004">
      <c r="I170" s="72"/>
    </row>
    <row r="171" spans="9:9" x14ac:dyDescent="0.55000000000000004">
      <c r="I171" s="72"/>
    </row>
    <row r="172" spans="9:9" x14ac:dyDescent="0.55000000000000004">
      <c r="I172" s="72"/>
    </row>
    <row r="173" spans="9:9" x14ac:dyDescent="0.55000000000000004">
      <c r="I173" s="72"/>
    </row>
    <row r="174" spans="9:9" x14ac:dyDescent="0.55000000000000004">
      <c r="I174" s="72"/>
    </row>
    <row r="175" spans="9:9" x14ac:dyDescent="0.55000000000000004">
      <c r="I175" s="72"/>
    </row>
    <row r="176" spans="9:9" x14ac:dyDescent="0.55000000000000004">
      <c r="I176" s="72"/>
    </row>
    <row r="177" spans="9:9" x14ac:dyDescent="0.55000000000000004">
      <c r="I177" s="72"/>
    </row>
    <row r="178" spans="9:9" x14ac:dyDescent="0.55000000000000004">
      <c r="I178" s="72"/>
    </row>
    <row r="179" spans="9:9" x14ac:dyDescent="0.55000000000000004">
      <c r="I179" s="72"/>
    </row>
    <row r="180" spans="9:9" x14ac:dyDescent="0.55000000000000004">
      <c r="I180" s="72"/>
    </row>
    <row r="181" spans="9:9" x14ac:dyDescent="0.55000000000000004">
      <c r="I181" s="72"/>
    </row>
    <row r="182" spans="9:9" x14ac:dyDescent="0.55000000000000004">
      <c r="I182" s="72"/>
    </row>
    <row r="183" spans="9:9" x14ac:dyDescent="0.55000000000000004">
      <c r="I183" s="72"/>
    </row>
    <row r="184" spans="9:9" x14ac:dyDescent="0.55000000000000004">
      <c r="I184" s="72"/>
    </row>
    <row r="185" spans="9:9" x14ac:dyDescent="0.55000000000000004">
      <c r="I185" s="72"/>
    </row>
    <row r="186" spans="9:9" x14ac:dyDescent="0.55000000000000004">
      <c r="I186" s="72"/>
    </row>
    <row r="187" spans="9:9" x14ac:dyDescent="0.55000000000000004">
      <c r="I187" s="72"/>
    </row>
    <row r="188" spans="9:9" x14ac:dyDescent="0.55000000000000004">
      <c r="I188" s="72"/>
    </row>
    <row r="189" spans="9:9" x14ac:dyDescent="0.55000000000000004">
      <c r="I189" s="72"/>
    </row>
    <row r="190" spans="9:9" x14ac:dyDescent="0.55000000000000004">
      <c r="I190" s="72"/>
    </row>
    <row r="191" spans="9:9" x14ac:dyDescent="0.55000000000000004">
      <c r="I191" s="72"/>
    </row>
    <row r="192" spans="9:9" x14ac:dyDescent="0.55000000000000004">
      <c r="I192" s="72"/>
    </row>
    <row r="193" spans="9:9" x14ac:dyDescent="0.55000000000000004">
      <c r="I193" s="72"/>
    </row>
    <row r="194" spans="9:9" x14ac:dyDescent="0.55000000000000004">
      <c r="I194" s="72"/>
    </row>
    <row r="195" spans="9:9" x14ac:dyDescent="0.55000000000000004">
      <c r="I195" s="72"/>
    </row>
    <row r="196" spans="9:9" x14ac:dyDescent="0.55000000000000004">
      <c r="I196" s="72"/>
    </row>
    <row r="197" spans="9:9" x14ac:dyDescent="0.55000000000000004">
      <c r="I197" s="72"/>
    </row>
    <row r="198" spans="9:9" x14ac:dyDescent="0.55000000000000004">
      <c r="I198" s="72"/>
    </row>
    <row r="199" spans="9:9" x14ac:dyDescent="0.55000000000000004">
      <c r="I199" s="72"/>
    </row>
    <row r="200" spans="9:9" x14ac:dyDescent="0.55000000000000004">
      <c r="I200" s="72"/>
    </row>
    <row r="201" spans="9:9" x14ac:dyDescent="0.55000000000000004">
      <c r="I201" s="72"/>
    </row>
    <row r="202" spans="9:9" x14ac:dyDescent="0.55000000000000004">
      <c r="I202" s="72"/>
    </row>
    <row r="203" spans="9:9" x14ac:dyDescent="0.55000000000000004">
      <c r="I203" s="72"/>
    </row>
    <row r="204" spans="9:9" x14ac:dyDescent="0.55000000000000004">
      <c r="I204" s="72"/>
    </row>
    <row r="205" spans="9:9" x14ac:dyDescent="0.55000000000000004">
      <c r="I205" s="72"/>
    </row>
    <row r="206" spans="9:9" x14ac:dyDescent="0.55000000000000004">
      <c r="I206" s="72"/>
    </row>
    <row r="207" spans="9:9" x14ac:dyDescent="0.55000000000000004">
      <c r="I207" s="72"/>
    </row>
    <row r="208" spans="9:9" x14ac:dyDescent="0.55000000000000004">
      <c r="I208" s="72"/>
    </row>
    <row r="209" spans="9:9" x14ac:dyDescent="0.55000000000000004">
      <c r="I209" s="72"/>
    </row>
    <row r="210" spans="9:9" x14ac:dyDescent="0.55000000000000004">
      <c r="I210" s="72"/>
    </row>
    <row r="211" spans="9:9" x14ac:dyDescent="0.55000000000000004">
      <c r="I211" s="72"/>
    </row>
    <row r="212" spans="9:9" x14ac:dyDescent="0.55000000000000004">
      <c r="I212" s="72"/>
    </row>
    <row r="213" spans="9:9" x14ac:dyDescent="0.55000000000000004">
      <c r="I213" s="72"/>
    </row>
    <row r="214" spans="9:9" x14ac:dyDescent="0.55000000000000004">
      <c r="I214" s="72"/>
    </row>
    <row r="215" spans="9:9" x14ac:dyDescent="0.55000000000000004">
      <c r="I215" s="72"/>
    </row>
    <row r="216" spans="9:9" x14ac:dyDescent="0.55000000000000004">
      <c r="I216" s="72"/>
    </row>
    <row r="217" spans="9:9" x14ac:dyDescent="0.55000000000000004">
      <c r="I217" s="72"/>
    </row>
    <row r="218" spans="9:9" x14ac:dyDescent="0.55000000000000004">
      <c r="I218" s="72"/>
    </row>
    <row r="219" spans="9:9" x14ac:dyDescent="0.55000000000000004">
      <c r="I219" s="72"/>
    </row>
    <row r="220" spans="9:9" x14ac:dyDescent="0.55000000000000004">
      <c r="I220" s="72"/>
    </row>
    <row r="221" spans="9:9" x14ac:dyDescent="0.55000000000000004">
      <c r="I221" s="72"/>
    </row>
    <row r="222" spans="9:9" x14ac:dyDescent="0.55000000000000004">
      <c r="I222" s="72"/>
    </row>
    <row r="223" spans="9:9" x14ac:dyDescent="0.55000000000000004">
      <c r="I223" s="72"/>
    </row>
    <row r="224" spans="9:9" x14ac:dyDescent="0.55000000000000004">
      <c r="I224" s="72"/>
    </row>
    <row r="225" spans="9:9" x14ac:dyDescent="0.55000000000000004">
      <c r="I225" s="72"/>
    </row>
    <row r="226" spans="9:9" x14ac:dyDescent="0.55000000000000004">
      <c r="I226" s="72"/>
    </row>
    <row r="227" spans="9:9" x14ac:dyDescent="0.55000000000000004">
      <c r="I227" s="72"/>
    </row>
    <row r="228" spans="9:9" x14ac:dyDescent="0.55000000000000004">
      <c r="I228" s="72"/>
    </row>
    <row r="229" spans="9:9" x14ac:dyDescent="0.55000000000000004">
      <c r="I229" s="72"/>
    </row>
    <row r="230" spans="9:9" x14ac:dyDescent="0.55000000000000004">
      <c r="I230" s="72"/>
    </row>
    <row r="231" spans="9:9" x14ac:dyDescent="0.55000000000000004">
      <c r="I231" s="72"/>
    </row>
    <row r="232" spans="9:9" x14ac:dyDescent="0.55000000000000004">
      <c r="I232" s="72"/>
    </row>
    <row r="233" spans="9:9" x14ac:dyDescent="0.55000000000000004">
      <c r="I233" s="72"/>
    </row>
    <row r="234" spans="9:9" x14ac:dyDescent="0.55000000000000004">
      <c r="I234" s="72"/>
    </row>
    <row r="235" spans="9:9" x14ac:dyDescent="0.55000000000000004">
      <c r="I235" s="72"/>
    </row>
    <row r="236" spans="9:9" x14ac:dyDescent="0.55000000000000004">
      <c r="I236" s="72"/>
    </row>
    <row r="237" spans="9:9" x14ac:dyDescent="0.55000000000000004">
      <c r="I237" s="72"/>
    </row>
    <row r="238" spans="9:9" x14ac:dyDescent="0.55000000000000004">
      <c r="I238" s="72"/>
    </row>
    <row r="239" spans="9:9" x14ac:dyDescent="0.55000000000000004">
      <c r="I239" s="72"/>
    </row>
    <row r="240" spans="9:9" x14ac:dyDescent="0.55000000000000004">
      <c r="I240" s="72"/>
    </row>
    <row r="241" spans="9:9" x14ac:dyDescent="0.55000000000000004">
      <c r="I241" s="72"/>
    </row>
    <row r="242" spans="9:9" x14ac:dyDescent="0.55000000000000004">
      <c r="I242" s="72"/>
    </row>
    <row r="243" spans="9:9" x14ac:dyDescent="0.55000000000000004">
      <c r="I243" s="72"/>
    </row>
    <row r="244" spans="9:9" x14ac:dyDescent="0.55000000000000004">
      <c r="I244" s="72"/>
    </row>
    <row r="245" spans="9:9" x14ac:dyDescent="0.55000000000000004">
      <c r="I245" s="72"/>
    </row>
    <row r="246" spans="9:9" x14ac:dyDescent="0.55000000000000004">
      <c r="I246" s="72"/>
    </row>
    <row r="247" spans="9:9" x14ac:dyDescent="0.55000000000000004">
      <c r="I247" s="72"/>
    </row>
    <row r="248" spans="9:9" x14ac:dyDescent="0.55000000000000004">
      <c r="I248" s="72"/>
    </row>
    <row r="249" spans="9:9" x14ac:dyDescent="0.55000000000000004">
      <c r="I249" s="72"/>
    </row>
    <row r="250" spans="9:9" x14ac:dyDescent="0.55000000000000004">
      <c r="I250" s="72"/>
    </row>
    <row r="251" spans="9:9" x14ac:dyDescent="0.55000000000000004">
      <c r="I251" s="72"/>
    </row>
    <row r="252" spans="9:9" x14ac:dyDescent="0.55000000000000004">
      <c r="I252" s="72"/>
    </row>
    <row r="253" spans="9:9" x14ac:dyDescent="0.55000000000000004">
      <c r="I253" s="72"/>
    </row>
    <row r="254" spans="9:9" x14ac:dyDescent="0.55000000000000004">
      <c r="I254" s="72"/>
    </row>
    <row r="255" spans="9:9" x14ac:dyDescent="0.55000000000000004">
      <c r="I255" s="72"/>
    </row>
    <row r="256" spans="9:9" x14ac:dyDescent="0.55000000000000004">
      <c r="I256" s="72"/>
    </row>
    <row r="257" spans="9:9" x14ac:dyDescent="0.55000000000000004">
      <c r="I257" s="72"/>
    </row>
    <row r="258" spans="9:9" x14ac:dyDescent="0.55000000000000004">
      <c r="I258" s="72"/>
    </row>
    <row r="259" spans="9:9" x14ac:dyDescent="0.55000000000000004">
      <c r="I259" s="72"/>
    </row>
    <row r="260" spans="9:9" x14ac:dyDescent="0.55000000000000004">
      <c r="I260" s="72"/>
    </row>
    <row r="261" spans="9:9" x14ac:dyDescent="0.55000000000000004">
      <c r="I261" s="72"/>
    </row>
    <row r="262" spans="9:9" x14ac:dyDescent="0.55000000000000004">
      <c r="I262" s="72"/>
    </row>
    <row r="263" spans="9:9" x14ac:dyDescent="0.55000000000000004">
      <c r="I263" s="72"/>
    </row>
    <row r="264" spans="9:9" x14ac:dyDescent="0.55000000000000004">
      <c r="I264" s="72"/>
    </row>
    <row r="265" spans="9:9" x14ac:dyDescent="0.55000000000000004">
      <c r="I265" s="72"/>
    </row>
    <row r="266" spans="9:9" x14ac:dyDescent="0.55000000000000004">
      <c r="I266" s="72"/>
    </row>
    <row r="267" spans="9:9" x14ac:dyDescent="0.55000000000000004">
      <c r="I267" s="72"/>
    </row>
    <row r="268" spans="9:9" x14ac:dyDescent="0.55000000000000004">
      <c r="I268" s="72"/>
    </row>
    <row r="269" spans="9:9" x14ac:dyDescent="0.55000000000000004">
      <c r="I269" s="72"/>
    </row>
    <row r="270" spans="9:9" x14ac:dyDescent="0.55000000000000004">
      <c r="I270" s="72"/>
    </row>
    <row r="271" spans="9:9" x14ac:dyDescent="0.55000000000000004">
      <c r="I271" s="72"/>
    </row>
    <row r="272" spans="9:9" x14ac:dyDescent="0.55000000000000004">
      <c r="I272" s="72"/>
    </row>
    <row r="273" spans="9:9" x14ac:dyDescent="0.55000000000000004">
      <c r="I273" s="72"/>
    </row>
    <row r="274" spans="9:9" x14ac:dyDescent="0.55000000000000004">
      <c r="I274" s="72"/>
    </row>
    <row r="275" spans="9:9" x14ac:dyDescent="0.55000000000000004">
      <c r="I275" s="72"/>
    </row>
    <row r="276" spans="9:9" x14ac:dyDescent="0.55000000000000004">
      <c r="I276" s="72"/>
    </row>
    <row r="277" spans="9:9" x14ac:dyDescent="0.55000000000000004">
      <c r="I277" s="72"/>
    </row>
    <row r="278" spans="9:9" x14ac:dyDescent="0.55000000000000004">
      <c r="I278" s="72"/>
    </row>
    <row r="279" spans="9:9" x14ac:dyDescent="0.55000000000000004">
      <c r="I279" s="72"/>
    </row>
    <row r="280" spans="9:9" x14ac:dyDescent="0.55000000000000004">
      <c r="I280" s="72"/>
    </row>
    <row r="281" spans="9:9" x14ac:dyDescent="0.55000000000000004">
      <c r="I281" s="72"/>
    </row>
    <row r="282" spans="9:9" x14ac:dyDescent="0.55000000000000004">
      <c r="I282" s="72"/>
    </row>
    <row r="283" spans="9:9" x14ac:dyDescent="0.55000000000000004">
      <c r="I283" s="72"/>
    </row>
    <row r="284" spans="9:9" x14ac:dyDescent="0.55000000000000004">
      <c r="I284" s="72"/>
    </row>
    <row r="285" spans="9:9" x14ac:dyDescent="0.55000000000000004">
      <c r="I285" s="72"/>
    </row>
    <row r="286" spans="9:9" x14ac:dyDescent="0.55000000000000004">
      <c r="I286" s="72"/>
    </row>
    <row r="287" spans="9:9" x14ac:dyDescent="0.55000000000000004">
      <c r="I287" s="72"/>
    </row>
    <row r="288" spans="9:9" x14ac:dyDescent="0.55000000000000004">
      <c r="I288" s="72"/>
    </row>
    <row r="289" spans="9:9" x14ac:dyDescent="0.55000000000000004">
      <c r="I289" s="72"/>
    </row>
    <row r="290" spans="9:9" x14ac:dyDescent="0.55000000000000004">
      <c r="I290" s="72"/>
    </row>
    <row r="291" spans="9:9" x14ac:dyDescent="0.55000000000000004">
      <c r="I291" s="72"/>
    </row>
    <row r="292" spans="9:9" x14ac:dyDescent="0.55000000000000004">
      <c r="I292" s="72"/>
    </row>
    <row r="293" spans="9:9" x14ac:dyDescent="0.55000000000000004">
      <c r="I293" s="72"/>
    </row>
    <row r="294" spans="9:9" x14ac:dyDescent="0.55000000000000004">
      <c r="I294" s="72"/>
    </row>
    <row r="295" spans="9:9" x14ac:dyDescent="0.55000000000000004">
      <c r="I295" s="72"/>
    </row>
    <row r="296" spans="9:9" x14ac:dyDescent="0.55000000000000004">
      <c r="I296" s="72"/>
    </row>
    <row r="297" spans="9:9" x14ac:dyDescent="0.55000000000000004">
      <c r="I297" s="72"/>
    </row>
    <row r="298" spans="9:9" x14ac:dyDescent="0.55000000000000004">
      <c r="I298" s="72"/>
    </row>
    <row r="299" spans="9:9" x14ac:dyDescent="0.55000000000000004">
      <c r="I299" s="72"/>
    </row>
    <row r="300" spans="9:9" x14ac:dyDescent="0.55000000000000004">
      <c r="I300" s="72"/>
    </row>
    <row r="301" spans="9:9" x14ac:dyDescent="0.55000000000000004">
      <c r="I301" s="72"/>
    </row>
    <row r="302" spans="9:9" x14ac:dyDescent="0.55000000000000004">
      <c r="I302" s="72"/>
    </row>
    <row r="303" spans="9:9" x14ac:dyDescent="0.55000000000000004">
      <c r="I303" s="72"/>
    </row>
    <row r="304" spans="9:9" x14ac:dyDescent="0.55000000000000004">
      <c r="I304" s="72"/>
    </row>
    <row r="305" spans="9:9" x14ac:dyDescent="0.55000000000000004">
      <c r="I305" s="72"/>
    </row>
    <row r="306" spans="9:9" x14ac:dyDescent="0.55000000000000004">
      <c r="I306" s="72"/>
    </row>
    <row r="307" spans="9:9" x14ac:dyDescent="0.55000000000000004">
      <c r="I307" s="72"/>
    </row>
    <row r="308" spans="9:9" x14ac:dyDescent="0.55000000000000004">
      <c r="I308" s="72"/>
    </row>
    <row r="309" spans="9:9" x14ac:dyDescent="0.55000000000000004">
      <c r="I309" s="72"/>
    </row>
    <row r="310" spans="9:9" x14ac:dyDescent="0.55000000000000004">
      <c r="I310" s="72"/>
    </row>
    <row r="311" spans="9:9" x14ac:dyDescent="0.55000000000000004">
      <c r="I311" s="72"/>
    </row>
    <row r="312" spans="9:9" x14ac:dyDescent="0.55000000000000004">
      <c r="I312" s="72"/>
    </row>
    <row r="313" spans="9:9" x14ac:dyDescent="0.55000000000000004">
      <c r="I313" s="72"/>
    </row>
    <row r="314" spans="9:9" x14ac:dyDescent="0.55000000000000004">
      <c r="I314" s="72"/>
    </row>
    <row r="315" spans="9:9" x14ac:dyDescent="0.55000000000000004">
      <c r="I315" s="72"/>
    </row>
    <row r="316" spans="9:9" x14ac:dyDescent="0.55000000000000004">
      <c r="I316" s="72"/>
    </row>
    <row r="317" spans="9:9" x14ac:dyDescent="0.55000000000000004">
      <c r="I317" s="72"/>
    </row>
    <row r="318" spans="9:9" x14ac:dyDescent="0.55000000000000004">
      <c r="I318" s="72"/>
    </row>
    <row r="319" spans="9:9" x14ac:dyDescent="0.55000000000000004">
      <c r="I319" s="72"/>
    </row>
    <row r="320" spans="9:9" x14ac:dyDescent="0.55000000000000004">
      <c r="I320" s="72"/>
    </row>
    <row r="321" spans="9:9" x14ac:dyDescent="0.55000000000000004">
      <c r="I321" s="72"/>
    </row>
    <row r="322" spans="9:9" x14ac:dyDescent="0.55000000000000004">
      <c r="I322" s="72"/>
    </row>
    <row r="323" spans="9:9" x14ac:dyDescent="0.55000000000000004">
      <c r="I323" s="72"/>
    </row>
    <row r="324" spans="9:9" x14ac:dyDescent="0.55000000000000004">
      <c r="I324" s="72"/>
    </row>
    <row r="325" spans="9:9" x14ac:dyDescent="0.55000000000000004">
      <c r="I325" s="72"/>
    </row>
    <row r="326" spans="9:9" x14ac:dyDescent="0.55000000000000004">
      <c r="I326" s="72"/>
    </row>
    <row r="327" spans="9:9" x14ac:dyDescent="0.55000000000000004">
      <c r="I327" s="72"/>
    </row>
    <row r="328" spans="9:9" x14ac:dyDescent="0.55000000000000004">
      <c r="I328" s="72"/>
    </row>
    <row r="329" spans="9:9" x14ac:dyDescent="0.55000000000000004">
      <c r="I329" s="72"/>
    </row>
    <row r="330" spans="9:9" x14ac:dyDescent="0.55000000000000004">
      <c r="I330" s="72"/>
    </row>
    <row r="331" spans="9:9" x14ac:dyDescent="0.55000000000000004">
      <c r="I331" s="72"/>
    </row>
    <row r="332" spans="9:9" x14ac:dyDescent="0.55000000000000004">
      <c r="I332" s="72"/>
    </row>
    <row r="333" spans="9:9" x14ac:dyDescent="0.55000000000000004">
      <c r="I333" s="72"/>
    </row>
    <row r="334" spans="9:9" x14ac:dyDescent="0.55000000000000004">
      <c r="I334" s="72"/>
    </row>
    <row r="335" spans="9:9" x14ac:dyDescent="0.55000000000000004">
      <c r="I335" s="72"/>
    </row>
    <row r="336" spans="9:9" x14ac:dyDescent="0.55000000000000004">
      <c r="I336" s="72"/>
    </row>
    <row r="337" spans="9:9" x14ac:dyDescent="0.55000000000000004">
      <c r="I337" s="72"/>
    </row>
    <row r="338" spans="9:9" x14ac:dyDescent="0.55000000000000004">
      <c r="I338" s="72"/>
    </row>
    <row r="339" spans="9:9" x14ac:dyDescent="0.55000000000000004">
      <c r="I339" s="72"/>
    </row>
    <row r="340" spans="9:9" x14ac:dyDescent="0.55000000000000004">
      <c r="I340" s="72"/>
    </row>
    <row r="341" spans="9:9" x14ac:dyDescent="0.55000000000000004">
      <c r="I341" s="72"/>
    </row>
    <row r="342" spans="9:9" x14ac:dyDescent="0.55000000000000004">
      <c r="I342" s="72"/>
    </row>
    <row r="343" spans="9:9" x14ac:dyDescent="0.55000000000000004">
      <c r="I343" s="72"/>
    </row>
    <row r="344" spans="9:9" x14ac:dyDescent="0.55000000000000004">
      <c r="I344" s="72"/>
    </row>
    <row r="345" spans="9:9" x14ac:dyDescent="0.55000000000000004">
      <c r="I345" s="72"/>
    </row>
    <row r="346" spans="9:9" x14ac:dyDescent="0.55000000000000004">
      <c r="I346" s="72"/>
    </row>
    <row r="347" spans="9:9" x14ac:dyDescent="0.55000000000000004">
      <c r="I347" s="72"/>
    </row>
    <row r="348" spans="9:9" x14ac:dyDescent="0.55000000000000004">
      <c r="I348" s="72"/>
    </row>
    <row r="349" spans="9:9" x14ac:dyDescent="0.55000000000000004">
      <c r="I349" s="72"/>
    </row>
    <row r="350" spans="9:9" x14ac:dyDescent="0.55000000000000004">
      <c r="I350" s="72"/>
    </row>
    <row r="351" spans="9:9" x14ac:dyDescent="0.55000000000000004">
      <c r="I351" s="72"/>
    </row>
    <row r="352" spans="9:9" x14ac:dyDescent="0.55000000000000004">
      <c r="I352" s="72"/>
    </row>
    <row r="353" spans="9:9" x14ac:dyDescent="0.55000000000000004">
      <c r="I353" s="72"/>
    </row>
    <row r="354" spans="9:9" x14ac:dyDescent="0.55000000000000004">
      <c r="I354" s="72"/>
    </row>
    <row r="355" spans="9:9" x14ac:dyDescent="0.55000000000000004">
      <c r="I355" s="72"/>
    </row>
    <row r="356" spans="9:9" x14ac:dyDescent="0.55000000000000004">
      <c r="I356" s="72"/>
    </row>
    <row r="357" spans="9:9" x14ac:dyDescent="0.55000000000000004">
      <c r="I357" s="72"/>
    </row>
    <row r="358" spans="9:9" x14ac:dyDescent="0.55000000000000004">
      <c r="I358" s="72"/>
    </row>
    <row r="359" spans="9:9" x14ac:dyDescent="0.55000000000000004">
      <c r="I359" s="72"/>
    </row>
    <row r="360" spans="9:9" x14ac:dyDescent="0.55000000000000004">
      <c r="I360" s="72"/>
    </row>
    <row r="361" spans="9:9" x14ac:dyDescent="0.55000000000000004">
      <c r="I361" s="72"/>
    </row>
    <row r="362" spans="9:9" x14ac:dyDescent="0.55000000000000004">
      <c r="I362" s="72"/>
    </row>
    <row r="363" spans="9:9" x14ac:dyDescent="0.55000000000000004">
      <c r="I363" s="72"/>
    </row>
    <row r="364" spans="9:9" x14ac:dyDescent="0.55000000000000004">
      <c r="I364" s="72"/>
    </row>
    <row r="365" spans="9:9" x14ac:dyDescent="0.55000000000000004">
      <c r="I365" s="72"/>
    </row>
    <row r="366" spans="9:9" x14ac:dyDescent="0.55000000000000004">
      <c r="I366" s="72"/>
    </row>
    <row r="367" spans="9:9" x14ac:dyDescent="0.55000000000000004">
      <c r="I367" s="72"/>
    </row>
    <row r="368" spans="9:9" x14ac:dyDescent="0.55000000000000004">
      <c r="I368" s="72"/>
    </row>
    <row r="369" spans="9:9" x14ac:dyDescent="0.55000000000000004">
      <c r="I369" s="72"/>
    </row>
    <row r="370" spans="9:9" x14ac:dyDescent="0.55000000000000004">
      <c r="I370" s="72"/>
    </row>
    <row r="371" spans="9:9" x14ac:dyDescent="0.55000000000000004">
      <c r="I371" s="72"/>
    </row>
    <row r="372" spans="9:9" x14ac:dyDescent="0.55000000000000004">
      <c r="I372" s="72"/>
    </row>
    <row r="373" spans="9:9" x14ac:dyDescent="0.55000000000000004">
      <c r="I373" s="72"/>
    </row>
    <row r="374" spans="9:9" x14ac:dyDescent="0.55000000000000004">
      <c r="I374" s="72"/>
    </row>
    <row r="375" spans="9:9" x14ac:dyDescent="0.55000000000000004">
      <c r="I375" s="72"/>
    </row>
    <row r="376" spans="9:9" x14ac:dyDescent="0.55000000000000004">
      <c r="I376" s="72"/>
    </row>
    <row r="377" spans="9:9" x14ac:dyDescent="0.55000000000000004">
      <c r="I377" s="72"/>
    </row>
    <row r="378" spans="9:9" x14ac:dyDescent="0.55000000000000004">
      <c r="I378" s="72"/>
    </row>
    <row r="379" spans="9:9" x14ac:dyDescent="0.55000000000000004">
      <c r="I379" s="72"/>
    </row>
    <row r="380" spans="9:9" x14ac:dyDescent="0.55000000000000004">
      <c r="I380" s="72"/>
    </row>
    <row r="381" spans="9:9" x14ac:dyDescent="0.55000000000000004">
      <c r="I381" s="72"/>
    </row>
    <row r="382" spans="9:9" x14ac:dyDescent="0.55000000000000004">
      <c r="I382" s="72"/>
    </row>
    <row r="383" spans="9:9" x14ac:dyDescent="0.55000000000000004">
      <c r="I383" s="72"/>
    </row>
    <row r="384" spans="9:9" x14ac:dyDescent="0.55000000000000004">
      <c r="I384" s="72"/>
    </row>
    <row r="385" spans="9:9" x14ac:dyDescent="0.55000000000000004">
      <c r="I385" s="72"/>
    </row>
    <row r="386" spans="9:9" x14ac:dyDescent="0.55000000000000004">
      <c r="I386" s="72"/>
    </row>
    <row r="387" spans="9:9" x14ac:dyDescent="0.55000000000000004">
      <c r="I387" s="72"/>
    </row>
    <row r="388" spans="9:9" x14ac:dyDescent="0.55000000000000004">
      <c r="I388" s="72"/>
    </row>
    <row r="389" spans="9:9" x14ac:dyDescent="0.55000000000000004">
      <c r="I389" s="72"/>
    </row>
    <row r="390" spans="9:9" x14ac:dyDescent="0.55000000000000004">
      <c r="I390" s="72"/>
    </row>
    <row r="391" spans="9:9" x14ac:dyDescent="0.55000000000000004">
      <c r="I391" s="72"/>
    </row>
    <row r="392" spans="9:9" x14ac:dyDescent="0.55000000000000004">
      <c r="I392" s="72"/>
    </row>
    <row r="393" spans="9:9" x14ac:dyDescent="0.55000000000000004">
      <c r="I393" s="72"/>
    </row>
    <row r="394" spans="9:9" x14ac:dyDescent="0.55000000000000004">
      <c r="I394" s="72"/>
    </row>
    <row r="395" spans="9:9" x14ac:dyDescent="0.55000000000000004">
      <c r="I395" s="72"/>
    </row>
    <row r="396" spans="9:9" x14ac:dyDescent="0.55000000000000004">
      <c r="I396" s="72"/>
    </row>
    <row r="397" spans="9:9" x14ac:dyDescent="0.55000000000000004">
      <c r="I397" s="72"/>
    </row>
    <row r="398" spans="9:9" x14ac:dyDescent="0.55000000000000004">
      <c r="I398" s="72"/>
    </row>
    <row r="399" spans="9:9" x14ac:dyDescent="0.55000000000000004">
      <c r="I399" s="72"/>
    </row>
    <row r="400" spans="9:9" x14ac:dyDescent="0.55000000000000004">
      <c r="I400" s="72"/>
    </row>
    <row r="401" spans="9:9" x14ac:dyDescent="0.55000000000000004">
      <c r="I401" s="72"/>
    </row>
    <row r="402" spans="9:9" x14ac:dyDescent="0.55000000000000004">
      <c r="I402" s="72"/>
    </row>
    <row r="403" spans="9:9" x14ac:dyDescent="0.55000000000000004">
      <c r="I403" s="72"/>
    </row>
    <row r="404" spans="9:9" x14ac:dyDescent="0.55000000000000004">
      <c r="I404" s="72"/>
    </row>
    <row r="405" spans="9:9" x14ac:dyDescent="0.55000000000000004">
      <c r="I405" s="72"/>
    </row>
    <row r="406" spans="9:9" x14ac:dyDescent="0.55000000000000004">
      <c r="I406" s="72"/>
    </row>
    <row r="407" spans="9:9" x14ac:dyDescent="0.55000000000000004">
      <c r="I407" s="72"/>
    </row>
    <row r="408" spans="9:9" x14ac:dyDescent="0.55000000000000004">
      <c r="I408" s="72"/>
    </row>
    <row r="409" spans="9:9" x14ac:dyDescent="0.55000000000000004">
      <c r="I409" s="72"/>
    </row>
    <row r="410" spans="9:9" x14ac:dyDescent="0.55000000000000004">
      <c r="I410" s="72"/>
    </row>
    <row r="411" spans="9:9" x14ac:dyDescent="0.55000000000000004">
      <c r="I411" s="72"/>
    </row>
    <row r="412" spans="9:9" x14ac:dyDescent="0.55000000000000004">
      <c r="I412" s="72"/>
    </row>
    <row r="413" spans="9:9" x14ac:dyDescent="0.55000000000000004">
      <c r="I413" s="72"/>
    </row>
    <row r="414" spans="9:9" x14ac:dyDescent="0.55000000000000004">
      <c r="I414" s="72"/>
    </row>
    <row r="415" spans="9:9" x14ac:dyDescent="0.55000000000000004">
      <c r="I415" s="72"/>
    </row>
    <row r="416" spans="9:9" x14ac:dyDescent="0.55000000000000004">
      <c r="I416" s="72"/>
    </row>
    <row r="417" spans="9:9" x14ac:dyDescent="0.55000000000000004">
      <c r="I417" s="72"/>
    </row>
    <row r="418" spans="9:9" x14ac:dyDescent="0.55000000000000004">
      <c r="I418" s="72"/>
    </row>
    <row r="419" spans="9:9" x14ac:dyDescent="0.55000000000000004">
      <c r="I419" s="72"/>
    </row>
    <row r="420" spans="9:9" x14ac:dyDescent="0.55000000000000004">
      <c r="I420" s="72"/>
    </row>
    <row r="421" spans="9:9" x14ac:dyDescent="0.55000000000000004">
      <c r="I421" s="72"/>
    </row>
    <row r="422" spans="9:9" x14ac:dyDescent="0.55000000000000004">
      <c r="I422" s="72"/>
    </row>
    <row r="423" spans="9:9" x14ac:dyDescent="0.55000000000000004">
      <c r="I423" s="72"/>
    </row>
    <row r="424" spans="9:9" x14ac:dyDescent="0.55000000000000004">
      <c r="I424" s="72"/>
    </row>
    <row r="425" spans="9:9" x14ac:dyDescent="0.55000000000000004">
      <c r="I425" s="72"/>
    </row>
    <row r="426" spans="9:9" x14ac:dyDescent="0.55000000000000004">
      <c r="I426" s="72"/>
    </row>
    <row r="427" spans="9:9" x14ac:dyDescent="0.55000000000000004">
      <c r="I427" s="72"/>
    </row>
    <row r="428" spans="9:9" x14ac:dyDescent="0.55000000000000004">
      <c r="I428" s="72"/>
    </row>
    <row r="429" spans="9:9" x14ac:dyDescent="0.55000000000000004">
      <c r="I429" s="72"/>
    </row>
    <row r="430" spans="9:9" x14ac:dyDescent="0.55000000000000004">
      <c r="I430" s="72"/>
    </row>
    <row r="431" spans="9:9" x14ac:dyDescent="0.55000000000000004">
      <c r="I431" s="72"/>
    </row>
    <row r="432" spans="9:9" x14ac:dyDescent="0.55000000000000004">
      <c r="I432" s="72"/>
    </row>
    <row r="433" spans="9:9" x14ac:dyDescent="0.55000000000000004">
      <c r="I433" s="72"/>
    </row>
    <row r="434" spans="9:9" x14ac:dyDescent="0.55000000000000004">
      <c r="I434" s="72"/>
    </row>
    <row r="435" spans="9:9" x14ac:dyDescent="0.55000000000000004">
      <c r="I435" s="72"/>
    </row>
    <row r="436" spans="9:9" x14ac:dyDescent="0.55000000000000004">
      <c r="I436" s="72"/>
    </row>
    <row r="437" spans="9:9" x14ac:dyDescent="0.55000000000000004">
      <c r="I437" s="72"/>
    </row>
    <row r="438" spans="9:9" x14ac:dyDescent="0.55000000000000004">
      <c r="I438" s="72"/>
    </row>
    <row r="439" spans="9:9" x14ac:dyDescent="0.55000000000000004">
      <c r="I439" s="72"/>
    </row>
    <row r="440" spans="9:9" x14ac:dyDescent="0.55000000000000004">
      <c r="I440" s="72"/>
    </row>
    <row r="441" spans="9:9" x14ac:dyDescent="0.55000000000000004">
      <c r="I441" s="72"/>
    </row>
    <row r="442" spans="9:9" x14ac:dyDescent="0.55000000000000004">
      <c r="I442" s="72"/>
    </row>
    <row r="443" spans="9:9" x14ac:dyDescent="0.55000000000000004">
      <c r="I443" s="72"/>
    </row>
    <row r="444" spans="9:9" x14ac:dyDescent="0.55000000000000004">
      <c r="I444" s="72"/>
    </row>
    <row r="445" spans="9:9" x14ac:dyDescent="0.55000000000000004">
      <c r="I445" s="72"/>
    </row>
    <row r="446" spans="9:9" x14ac:dyDescent="0.55000000000000004">
      <c r="I446" s="72"/>
    </row>
    <row r="447" spans="9:9" x14ac:dyDescent="0.55000000000000004">
      <c r="I447" s="72"/>
    </row>
    <row r="448" spans="9:9" x14ac:dyDescent="0.55000000000000004">
      <c r="I448" s="72"/>
    </row>
    <row r="449" spans="9:9" x14ac:dyDescent="0.55000000000000004">
      <c r="I449" s="72"/>
    </row>
    <row r="450" spans="9:9" x14ac:dyDescent="0.55000000000000004">
      <c r="I450" s="72"/>
    </row>
    <row r="451" spans="9:9" x14ac:dyDescent="0.55000000000000004">
      <c r="I451" s="72"/>
    </row>
    <row r="452" spans="9:9" x14ac:dyDescent="0.55000000000000004">
      <c r="I452" s="72"/>
    </row>
    <row r="453" spans="9:9" x14ac:dyDescent="0.55000000000000004">
      <c r="I453" s="72"/>
    </row>
    <row r="454" spans="9:9" x14ac:dyDescent="0.55000000000000004">
      <c r="I454" s="72"/>
    </row>
    <row r="455" spans="9:9" x14ac:dyDescent="0.55000000000000004">
      <c r="I455" s="72"/>
    </row>
    <row r="456" spans="9:9" x14ac:dyDescent="0.55000000000000004">
      <c r="I456" s="72"/>
    </row>
    <row r="457" spans="9:9" x14ac:dyDescent="0.55000000000000004">
      <c r="I457" s="72"/>
    </row>
    <row r="458" spans="9:9" x14ac:dyDescent="0.55000000000000004">
      <c r="I458" s="72"/>
    </row>
    <row r="459" spans="9:9" x14ac:dyDescent="0.55000000000000004">
      <c r="I459" s="72"/>
    </row>
    <row r="460" spans="9:9" x14ac:dyDescent="0.55000000000000004">
      <c r="I460" s="72"/>
    </row>
    <row r="461" spans="9:9" x14ac:dyDescent="0.55000000000000004">
      <c r="I461" s="72"/>
    </row>
    <row r="462" spans="9:9" x14ac:dyDescent="0.55000000000000004">
      <c r="I462" s="72"/>
    </row>
    <row r="463" spans="9:9" x14ac:dyDescent="0.55000000000000004">
      <c r="I463" s="72"/>
    </row>
    <row r="464" spans="9:9" x14ac:dyDescent="0.55000000000000004">
      <c r="I464" s="72"/>
    </row>
    <row r="465" spans="9:9" x14ac:dyDescent="0.55000000000000004">
      <c r="I465" s="72"/>
    </row>
    <row r="466" spans="9:9" x14ac:dyDescent="0.55000000000000004">
      <c r="I466" s="72"/>
    </row>
    <row r="467" spans="9:9" x14ac:dyDescent="0.55000000000000004">
      <c r="I467" s="72"/>
    </row>
    <row r="468" spans="9:9" x14ac:dyDescent="0.55000000000000004">
      <c r="I468" s="72"/>
    </row>
    <row r="469" spans="9:9" x14ac:dyDescent="0.55000000000000004">
      <c r="I469" s="72"/>
    </row>
    <row r="470" spans="9:9" x14ac:dyDescent="0.55000000000000004">
      <c r="I470" s="72"/>
    </row>
    <row r="471" spans="9:9" x14ac:dyDescent="0.55000000000000004">
      <c r="I471" s="72"/>
    </row>
    <row r="472" spans="9:9" x14ac:dyDescent="0.55000000000000004">
      <c r="I472" s="72"/>
    </row>
    <row r="473" spans="9:9" x14ac:dyDescent="0.55000000000000004">
      <c r="I473" s="72"/>
    </row>
    <row r="474" spans="9:9" x14ac:dyDescent="0.55000000000000004">
      <c r="I474" s="72"/>
    </row>
    <row r="475" spans="9:9" x14ac:dyDescent="0.55000000000000004">
      <c r="I475" s="72"/>
    </row>
    <row r="476" spans="9:9" x14ac:dyDescent="0.55000000000000004">
      <c r="I476" s="72"/>
    </row>
    <row r="477" spans="9:9" x14ac:dyDescent="0.55000000000000004">
      <c r="I477" s="72"/>
    </row>
    <row r="478" spans="9:9" x14ac:dyDescent="0.55000000000000004">
      <c r="I478" s="72"/>
    </row>
    <row r="479" spans="9:9" x14ac:dyDescent="0.55000000000000004">
      <c r="I479" s="72"/>
    </row>
    <row r="480" spans="9:9" x14ac:dyDescent="0.55000000000000004">
      <c r="I480" s="72"/>
    </row>
    <row r="481" spans="9:9" x14ac:dyDescent="0.55000000000000004">
      <c r="I481" s="72"/>
    </row>
    <row r="482" spans="9:9" x14ac:dyDescent="0.55000000000000004">
      <c r="I482" s="72"/>
    </row>
    <row r="483" spans="9:9" x14ac:dyDescent="0.55000000000000004">
      <c r="I483" s="72"/>
    </row>
    <row r="484" spans="9:9" x14ac:dyDescent="0.55000000000000004">
      <c r="I484" s="72"/>
    </row>
    <row r="485" spans="9:9" x14ac:dyDescent="0.55000000000000004">
      <c r="I485" s="72"/>
    </row>
    <row r="486" spans="9:9" x14ac:dyDescent="0.55000000000000004">
      <c r="I486" s="72"/>
    </row>
    <row r="487" spans="9:9" x14ac:dyDescent="0.55000000000000004">
      <c r="I487" s="72"/>
    </row>
    <row r="488" spans="9:9" x14ac:dyDescent="0.55000000000000004">
      <c r="I488" s="72"/>
    </row>
    <row r="489" spans="9:9" x14ac:dyDescent="0.55000000000000004">
      <c r="I489" s="72"/>
    </row>
    <row r="490" spans="9:9" x14ac:dyDescent="0.55000000000000004">
      <c r="I490" s="72"/>
    </row>
    <row r="491" spans="9:9" x14ac:dyDescent="0.55000000000000004">
      <c r="I491" s="72"/>
    </row>
    <row r="492" spans="9:9" x14ac:dyDescent="0.55000000000000004">
      <c r="I492" s="72"/>
    </row>
    <row r="493" spans="9:9" x14ac:dyDescent="0.55000000000000004">
      <c r="I493" s="72"/>
    </row>
    <row r="494" spans="9:9" x14ac:dyDescent="0.55000000000000004">
      <c r="I494" s="72"/>
    </row>
    <row r="495" spans="9:9" x14ac:dyDescent="0.55000000000000004">
      <c r="I495" s="72"/>
    </row>
    <row r="496" spans="9:9" x14ac:dyDescent="0.55000000000000004">
      <c r="I496" s="72"/>
    </row>
    <row r="497" spans="9:9" x14ac:dyDescent="0.55000000000000004">
      <c r="I497" s="72"/>
    </row>
    <row r="498" spans="9:9" x14ac:dyDescent="0.55000000000000004">
      <c r="I498" s="72"/>
    </row>
    <row r="499" spans="9:9" x14ac:dyDescent="0.55000000000000004">
      <c r="I499" s="72"/>
    </row>
    <row r="500" spans="9:9" x14ac:dyDescent="0.55000000000000004">
      <c r="I500" s="72"/>
    </row>
    <row r="501" spans="9:9" x14ac:dyDescent="0.55000000000000004">
      <c r="I501" s="72"/>
    </row>
    <row r="502" spans="9:9" x14ac:dyDescent="0.55000000000000004">
      <c r="I502" s="72"/>
    </row>
    <row r="503" spans="9:9" x14ac:dyDescent="0.55000000000000004">
      <c r="I503" s="72"/>
    </row>
    <row r="504" spans="9:9" x14ac:dyDescent="0.55000000000000004">
      <c r="I504" s="72"/>
    </row>
    <row r="505" spans="9:9" x14ac:dyDescent="0.55000000000000004">
      <c r="I505" s="72"/>
    </row>
    <row r="506" spans="9:9" x14ac:dyDescent="0.55000000000000004">
      <c r="I506" s="72"/>
    </row>
    <row r="507" spans="9:9" x14ac:dyDescent="0.55000000000000004">
      <c r="I507" s="72"/>
    </row>
    <row r="508" spans="9:9" x14ac:dyDescent="0.55000000000000004">
      <c r="I508" s="72"/>
    </row>
    <row r="509" spans="9:9" x14ac:dyDescent="0.55000000000000004">
      <c r="I509" s="72"/>
    </row>
    <row r="510" spans="9:9" x14ac:dyDescent="0.55000000000000004">
      <c r="I510" s="72"/>
    </row>
    <row r="511" spans="9:9" x14ac:dyDescent="0.55000000000000004">
      <c r="I511" s="72"/>
    </row>
    <row r="512" spans="9:9" x14ac:dyDescent="0.55000000000000004">
      <c r="I512" s="72"/>
    </row>
    <row r="513" spans="9:9" x14ac:dyDescent="0.55000000000000004">
      <c r="I513" s="72"/>
    </row>
    <row r="514" spans="9:9" x14ac:dyDescent="0.55000000000000004">
      <c r="I514" s="72"/>
    </row>
    <row r="515" spans="9:9" x14ac:dyDescent="0.55000000000000004">
      <c r="I515" s="72"/>
    </row>
    <row r="516" spans="9:9" x14ac:dyDescent="0.55000000000000004">
      <c r="I516" s="72"/>
    </row>
    <row r="517" spans="9:9" x14ac:dyDescent="0.55000000000000004">
      <c r="I517" s="72"/>
    </row>
    <row r="518" spans="9:9" x14ac:dyDescent="0.55000000000000004">
      <c r="I518" s="72"/>
    </row>
    <row r="519" spans="9:9" x14ac:dyDescent="0.55000000000000004">
      <c r="I519" s="72"/>
    </row>
    <row r="520" spans="9:9" x14ac:dyDescent="0.55000000000000004">
      <c r="I520" s="72"/>
    </row>
    <row r="521" spans="9:9" x14ac:dyDescent="0.55000000000000004">
      <c r="I521" s="72"/>
    </row>
    <row r="522" spans="9:9" x14ac:dyDescent="0.55000000000000004">
      <c r="I522" s="72"/>
    </row>
    <row r="523" spans="9:9" x14ac:dyDescent="0.55000000000000004">
      <c r="I523" s="72"/>
    </row>
    <row r="524" spans="9:9" x14ac:dyDescent="0.55000000000000004">
      <c r="I524" s="72"/>
    </row>
    <row r="525" spans="9:9" x14ac:dyDescent="0.55000000000000004">
      <c r="I525" s="72"/>
    </row>
    <row r="526" spans="9:9" x14ac:dyDescent="0.55000000000000004">
      <c r="I526" s="72"/>
    </row>
    <row r="527" spans="9:9" x14ac:dyDescent="0.55000000000000004">
      <c r="I527" s="72"/>
    </row>
    <row r="528" spans="9:9" x14ac:dyDescent="0.55000000000000004">
      <c r="I528" s="72"/>
    </row>
    <row r="529" spans="9:9" x14ac:dyDescent="0.55000000000000004">
      <c r="I529" s="72"/>
    </row>
    <row r="530" spans="9:9" x14ac:dyDescent="0.55000000000000004">
      <c r="I530" s="72"/>
    </row>
    <row r="531" spans="9:9" x14ac:dyDescent="0.55000000000000004">
      <c r="I531" s="72"/>
    </row>
    <row r="532" spans="9:9" x14ac:dyDescent="0.55000000000000004">
      <c r="I532" s="72"/>
    </row>
    <row r="533" spans="9:9" x14ac:dyDescent="0.55000000000000004">
      <c r="I533" s="72"/>
    </row>
    <row r="534" spans="9:9" x14ac:dyDescent="0.55000000000000004">
      <c r="I534" s="72"/>
    </row>
    <row r="535" spans="9:9" x14ac:dyDescent="0.55000000000000004">
      <c r="I535" s="72"/>
    </row>
    <row r="536" spans="9:9" x14ac:dyDescent="0.55000000000000004">
      <c r="I536" s="72"/>
    </row>
    <row r="537" spans="9:9" x14ac:dyDescent="0.55000000000000004">
      <c r="I537" s="72"/>
    </row>
    <row r="538" spans="9:9" x14ac:dyDescent="0.55000000000000004">
      <c r="I538" s="72"/>
    </row>
    <row r="539" spans="9:9" x14ac:dyDescent="0.55000000000000004">
      <c r="I539" s="72"/>
    </row>
    <row r="540" spans="9:9" x14ac:dyDescent="0.55000000000000004">
      <c r="I540" s="72"/>
    </row>
    <row r="541" spans="9:9" x14ac:dyDescent="0.55000000000000004">
      <c r="I541" s="72"/>
    </row>
    <row r="542" spans="9:9" x14ac:dyDescent="0.55000000000000004">
      <c r="I542" s="72"/>
    </row>
    <row r="543" spans="9:9" x14ac:dyDescent="0.55000000000000004">
      <c r="I543" s="72"/>
    </row>
    <row r="544" spans="9:9" x14ac:dyDescent="0.55000000000000004">
      <c r="I544" s="72"/>
    </row>
    <row r="545" spans="9:9" x14ac:dyDescent="0.55000000000000004">
      <c r="I545" s="72"/>
    </row>
    <row r="546" spans="9:9" x14ac:dyDescent="0.55000000000000004">
      <c r="I546" s="72"/>
    </row>
    <row r="547" spans="9:9" x14ac:dyDescent="0.55000000000000004">
      <c r="I547" s="72"/>
    </row>
    <row r="548" spans="9:9" x14ac:dyDescent="0.55000000000000004">
      <c r="I548" s="72"/>
    </row>
    <row r="549" spans="9:9" x14ac:dyDescent="0.55000000000000004">
      <c r="I549" s="72"/>
    </row>
    <row r="550" spans="9:9" x14ac:dyDescent="0.55000000000000004">
      <c r="I550" s="72"/>
    </row>
    <row r="551" spans="9:9" x14ac:dyDescent="0.55000000000000004">
      <c r="I551" s="72"/>
    </row>
    <row r="552" spans="9:9" x14ac:dyDescent="0.55000000000000004">
      <c r="I552" s="72"/>
    </row>
    <row r="553" spans="9:9" x14ac:dyDescent="0.55000000000000004">
      <c r="I553" s="72"/>
    </row>
    <row r="554" spans="9:9" x14ac:dyDescent="0.55000000000000004">
      <c r="I554" s="72"/>
    </row>
    <row r="555" spans="9:9" x14ac:dyDescent="0.55000000000000004">
      <c r="I555" s="72"/>
    </row>
    <row r="556" spans="9:9" x14ac:dyDescent="0.55000000000000004">
      <c r="I556" s="72"/>
    </row>
    <row r="557" spans="9:9" x14ac:dyDescent="0.55000000000000004">
      <c r="I557" s="72"/>
    </row>
    <row r="558" spans="9:9" x14ac:dyDescent="0.55000000000000004">
      <c r="I558" s="72"/>
    </row>
    <row r="559" spans="9:9" x14ac:dyDescent="0.55000000000000004">
      <c r="I559" s="72"/>
    </row>
    <row r="560" spans="9:9" x14ac:dyDescent="0.55000000000000004">
      <c r="I560" s="72"/>
    </row>
    <row r="561" spans="9:9" x14ac:dyDescent="0.55000000000000004">
      <c r="I561" s="72"/>
    </row>
    <row r="562" spans="9:9" x14ac:dyDescent="0.55000000000000004">
      <c r="I562" s="72"/>
    </row>
    <row r="563" spans="9:9" x14ac:dyDescent="0.55000000000000004">
      <c r="I563" s="72"/>
    </row>
    <row r="564" spans="9:9" x14ac:dyDescent="0.55000000000000004">
      <c r="I564" s="72"/>
    </row>
    <row r="565" spans="9:9" x14ac:dyDescent="0.55000000000000004">
      <c r="I565" s="72"/>
    </row>
    <row r="566" spans="9:9" x14ac:dyDescent="0.55000000000000004">
      <c r="I566" s="72"/>
    </row>
    <row r="567" spans="9:9" x14ac:dyDescent="0.55000000000000004">
      <c r="I567" s="72"/>
    </row>
    <row r="568" spans="9:9" x14ac:dyDescent="0.55000000000000004">
      <c r="I568" s="72"/>
    </row>
    <row r="569" spans="9:9" x14ac:dyDescent="0.55000000000000004">
      <c r="I569" s="72"/>
    </row>
    <row r="570" spans="9:9" x14ac:dyDescent="0.55000000000000004">
      <c r="I570" s="72"/>
    </row>
    <row r="571" spans="9:9" x14ac:dyDescent="0.55000000000000004">
      <c r="I571" s="72"/>
    </row>
    <row r="572" spans="9:9" x14ac:dyDescent="0.55000000000000004">
      <c r="I572" s="72"/>
    </row>
    <row r="573" spans="9:9" x14ac:dyDescent="0.55000000000000004">
      <c r="I573" s="72"/>
    </row>
    <row r="574" spans="9:9" x14ac:dyDescent="0.55000000000000004">
      <c r="I574" s="72"/>
    </row>
    <row r="575" spans="9:9" x14ac:dyDescent="0.55000000000000004">
      <c r="I575" s="72"/>
    </row>
    <row r="576" spans="9:9" x14ac:dyDescent="0.55000000000000004">
      <c r="I576" s="72"/>
    </row>
    <row r="577" spans="9:9" x14ac:dyDescent="0.55000000000000004">
      <c r="I577" s="72"/>
    </row>
    <row r="578" spans="9:9" x14ac:dyDescent="0.55000000000000004">
      <c r="I578" s="72"/>
    </row>
    <row r="579" spans="9:9" x14ac:dyDescent="0.55000000000000004">
      <c r="I579" s="72"/>
    </row>
    <row r="580" spans="9:9" x14ac:dyDescent="0.55000000000000004">
      <c r="I580" s="72"/>
    </row>
    <row r="581" spans="9:9" x14ac:dyDescent="0.55000000000000004">
      <c r="I581" s="72"/>
    </row>
    <row r="582" spans="9:9" x14ac:dyDescent="0.55000000000000004">
      <c r="I582" s="72"/>
    </row>
    <row r="583" spans="9:9" x14ac:dyDescent="0.55000000000000004">
      <c r="I583" s="72"/>
    </row>
    <row r="584" spans="9:9" x14ac:dyDescent="0.55000000000000004">
      <c r="I584" s="72"/>
    </row>
    <row r="585" spans="9:9" x14ac:dyDescent="0.55000000000000004">
      <c r="I585" s="72"/>
    </row>
    <row r="586" spans="9:9" x14ac:dyDescent="0.55000000000000004">
      <c r="I586" s="72"/>
    </row>
    <row r="587" spans="9:9" x14ac:dyDescent="0.55000000000000004">
      <c r="I587" s="72"/>
    </row>
    <row r="588" spans="9:9" x14ac:dyDescent="0.55000000000000004">
      <c r="I588" s="72"/>
    </row>
    <row r="589" spans="9:9" x14ac:dyDescent="0.55000000000000004">
      <c r="I589" s="72"/>
    </row>
    <row r="590" spans="9:9" x14ac:dyDescent="0.55000000000000004">
      <c r="I590" s="72"/>
    </row>
    <row r="591" spans="9:9" x14ac:dyDescent="0.55000000000000004">
      <c r="I591" s="72"/>
    </row>
    <row r="592" spans="9:9" x14ac:dyDescent="0.55000000000000004">
      <c r="I592" s="72"/>
    </row>
    <row r="593" spans="9:9" x14ac:dyDescent="0.55000000000000004">
      <c r="I593" s="72"/>
    </row>
    <row r="594" spans="9:9" x14ac:dyDescent="0.55000000000000004">
      <c r="I594" s="72"/>
    </row>
    <row r="595" spans="9:9" x14ac:dyDescent="0.55000000000000004">
      <c r="I595" s="72"/>
    </row>
    <row r="596" spans="9:9" x14ac:dyDescent="0.55000000000000004">
      <c r="I596" s="72"/>
    </row>
    <row r="597" spans="9:9" x14ac:dyDescent="0.55000000000000004">
      <c r="I597" s="72"/>
    </row>
    <row r="598" spans="9:9" x14ac:dyDescent="0.55000000000000004">
      <c r="I598" s="72"/>
    </row>
    <row r="599" spans="9:9" x14ac:dyDescent="0.55000000000000004">
      <c r="I599" s="72"/>
    </row>
    <row r="600" spans="9:9" x14ac:dyDescent="0.55000000000000004">
      <c r="I600" s="72"/>
    </row>
    <row r="601" spans="9:9" x14ac:dyDescent="0.55000000000000004">
      <c r="I601" s="72"/>
    </row>
    <row r="602" spans="9:9" x14ac:dyDescent="0.55000000000000004">
      <c r="I602" s="72"/>
    </row>
    <row r="603" spans="9:9" x14ac:dyDescent="0.55000000000000004">
      <c r="I603" s="72"/>
    </row>
    <row r="604" spans="9:9" x14ac:dyDescent="0.55000000000000004">
      <c r="I604" s="72"/>
    </row>
    <row r="605" spans="9:9" x14ac:dyDescent="0.55000000000000004">
      <c r="I605" s="72"/>
    </row>
    <row r="606" spans="9:9" x14ac:dyDescent="0.55000000000000004">
      <c r="I606" s="72"/>
    </row>
    <row r="607" spans="9:9" x14ac:dyDescent="0.55000000000000004">
      <c r="I607" s="72"/>
    </row>
    <row r="608" spans="9:9" x14ac:dyDescent="0.55000000000000004">
      <c r="I608" s="72"/>
    </row>
    <row r="609" spans="9:9" x14ac:dyDescent="0.55000000000000004">
      <c r="I609" s="72"/>
    </row>
    <row r="610" spans="9:9" x14ac:dyDescent="0.55000000000000004">
      <c r="I610" s="72"/>
    </row>
    <row r="611" spans="9:9" x14ac:dyDescent="0.55000000000000004">
      <c r="I611" s="72"/>
    </row>
    <row r="612" spans="9:9" x14ac:dyDescent="0.55000000000000004">
      <c r="I612" s="72"/>
    </row>
    <row r="613" spans="9:9" x14ac:dyDescent="0.55000000000000004">
      <c r="I613" s="72"/>
    </row>
    <row r="614" spans="9:9" x14ac:dyDescent="0.55000000000000004">
      <c r="I614" s="72"/>
    </row>
    <row r="615" spans="9:9" x14ac:dyDescent="0.55000000000000004">
      <c r="I615" s="72"/>
    </row>
    <row r="616" spans="9:9" x14ac:dyDescent="0.55000000000000004">
      <c r="I616" s="72"/>
    </row>
    <row r="617" spans="9:9" x14ac:dyDescent="0.55000000000000004">
      <c r="I617" s="72"/>
    </row>
    <row r="618" spans="9:9" x14ac:dyDescent="0.55000000000000004">
      <c r="I618" s="72"/>
    </row>
    <row r="619" spans="9:9" x14ac:dyDescent="0.55000000000000004">
      <c r="I619" s="72"/>
    </row>
    <row r="620" spans="9:9" x14ac:dyDescent="0.55000000000000004">
      <c r="I620" s="72"/>
    </row>
    <row r="621" spans="9:9" x14ac:dyDescent="0.55000000000000004">
      <c r="I621" s="72"/>
    </row>
    <row r="622" spans="9:9" x14ac:dyDescent="0.55000000000000004">
      <c r="I622" s="72"/>
    </row>
    <row r="623" spans="9:9" x14ac:dyDescent="0.55000000000000004">
      <c r="I623" s="72"/>
    </row>
    <row r="624" spans="9:9" x14ac:dyDescent="0.55000000000000004">
      <c r="I624" s="72"/>
    </row>
    <row r="625" spans="9:9" x14ac:dyDescent="0.55000000000000004">
      <c r="I625" s="72"/>
    </row>
    <row r="626" spans="9:9" x14ac:dyDescent="0.55000000000000004">
      <c r="I626" s="72"/>
    </row>
    <row r="627" spans="9:9" x14ac:dyDescent="0.55000000000000004">
      <c r="I627" s="72"/>
    </row>
    <row r="628" spans="9:9" x14ac:dyDescent="0.55000000000000004">
      <c r="I628" s="72"/>
    </row>
    <row r="629" spans="9:9" x14ac:dyDescent="0.55000000000000004">
      <c r="I629" s="72"/>
    </row>
    <row r="630" spans="9:9" x14ac:dyDescent="0.55000000000000004">
      <c r="I630" s="72"/>
    </row>
    <row r="631" spans="9:9" x14ac:dyDescent="0.55000000000000004">
      <c r="I631" s="72"/>
    </row>
    <row r="632" spans="9:9" x14ac:dyDescent="0.55000000000000004">
      <c r="I632" s="72"/>
    </row>
    <row r="633" spans="9:9" x14ac:dyDescent="0.55000000000000004">
      <c r="I633" s="72"/>
    </row>
    <row r="634" spans="9:9" x14ac:dyDescent="0.55000000000000004">
      <c r="I634" s="72"/>
    </row>
    <row r="635" spans="9:9" x14ac:dyDescent="0.55000000000000004">
      <c r="I635" s="72"/>
    </row>
    <row r="636" spans="9:9" x14ac:dyDescent="0.55000000000000004">
      <c r="I636" s="72"/>
    </row>
    <row r="637" spans="9:9" x14ac:dyDescent="0.55000000000000004">
      <c r="I637" s="72"/>
    </row>
    <row r="638" spans="9:9" x14ac:dyDescent="0.55000000000000004">
      <c r="I638" s="72"/>
    </row>
    <row r="639" spans="9:9" x14ac:dyDescent="0.55000000000000004">
      <c r="I639" s="72"/>
    </row>
    <row r="640" spans="9:9" x14ac:dyDescent="0.55000000000000004">
      <c r="I640" s="72"/>
    </row>
    <row r="641" spans="9:9" x14ac:dyDescent="0.55000000000000004">
      <c r="I641" s="72"/>
    </row>
    <row r="642" spans="9:9" x14ac:dyDescent="0.55000000000000004">
      <c r="I642" s="72"/>
    </row>
    <row r="643" spans="9:9" x14ac:dyDescent="0.55000000000000004">
      <c r="I643" s="72"/>
    </row>
    <row r="644" spans="9:9" x14ac:dyDescent="0.55000000000000004">
      <c r="I644" s="72"/>
    </row>
    <row r="645" spans="9:9" x14ac:dyDescent="0.55000000000000004">
      <c r="I645" s="72"/>
    </row>
    <row r="646" spans="9:9" x14ac:dyDescent="0.55000000000000004">
      <c r="I646" s="72"/>
    </row>
    <row r="647" spans="9:9" x14ac:dyDescent="0.55000000000000004">
      <c r="I647" s="72"/>
    </row>
    <row r="648" spans="9:9" x14ac:dyDescent="0.55000000000000004">
      <c r="I648" s="72"/>
    </row>
    <row r="649" spans="9:9" x14ac:dyDescent="0.55000000000000004">
      <c r="I649" s="72"/>
    </row>
    <row r="650" spans="9:9" x14ac:dyDescent="0.55000000000000004">
      <c r="I650" s="72"/>
    </row>
    <row r="651" spans="9:9" x14ac:dyDescent="0.55000000000000004">
      <c r="I651" s="72"/>
    </row>
    <row r="652" spans="9:9" x14ac:dyDescent="0.55000000000000004">
      <c r="I652" s="72"/>
    </row>
    <row r="653" spans="9:9" x14ac:dyDescent="0.55000000000000004">
      <c r="I653" s="72"/>
    </row>
    <row r="654" spans="9:9" x14ac:dyDescent="0.55000000000000004">
      <c r="I654" s="72"/>
    </row>
    <row r="655" spans="9:9" x14ac:dyDescent="0.55000000000000004">
      <c r="I655" s="72"/>
    </row>
    <row r="656" spans="9:9" x14ac:dyDescent="0.55000000000000004">
      <c r="I656" s="72"/>
    </row>
    <row r="657" spans="9:9" x14ac:dyDescent="0.55000000000000004">
      <c r="I657" s="72"/>
    </row>
    <row r="658" spans="9:9" x14ac:dyDescent="0.55000000000000004">
      <c r="I658" s="72"/>
    </row>
    <row r="659" spans="9:9" x14ac:dyDescent="0.55000000000000004">
      <c r="I659" s="72"/>
    </row>
    <row r="660" spans="9:9" x14ac:dyDescent="0.55000000000000004">
      <c r="I660" s="72"/>
    </row>
    <row r="661" spans="9:9" x14ac:dyDescent="0.55000000000000004">
      <c r="I661" s="72"/>
    </row>
    <row r="662" spans="9:9" x14ac:dyDescent="0.55000000000000004">
      <c r="I662" s="72"/>
    </row>
    <row r="663" spans="9:9" x14ac:dyDescent="0.55000000000000004">
      <c r="I663" s="72"/>
    </row>
    <row r="664" spans="9:9" x14ac:dyDescent="0.55000000000000004">
      <c r="I664" s="72"/>
    </row>
    <row r="665" spans="9:9" x14ac:dyDescent="0.55000000000000004">
      <c r="I665" s="72"/>
    </row>
    <row r="666" spans="9:9" x14ac:dyDescent="0.55000000000000004">
      <c r="I666" s="72"/>
    </row>
    <row r="667" spans="9:9" x14ac:dyDescent="0.55000000000000004">
      <c r="I667" s="72"/>
    </row>
    <row r="668" spans="9:9" x14ac:dyDescent="0.55000000000000004">
      <c r="I668" s="72"/>
    </row>
    <row r="669" spans="9:9" x14ac:dyDescent="0.55000000000000004">
      <c r="I669" s="72"/>
    </row>
    <row r="670" spans="9:9" x14ac:dyDescent="0.55000000000000004">
      <c r="I670" s="72"/>
    </row>
    <row r="671" spans="9:9" x14ac:dyDescent="0.55000000000000004">
      <c r="I671" s="72"/>
    </row>
    <row r="672" spans="9:9" x14ac:dyDescent="0.55000000000000004">
      <c r="I672" s="72"/>
    </row>
    <row r="673" spans="9:9" x14ac:dyDescent="0.55000000000000004">
      <c r="I673" s="72"/>
    </row>
    <row r="674" spans="9:9" x14ac:dyDescent="0.55000000000000004">
      <c r="I674" s="72"/>
    </row>
    <row r="675" spans="9:9" x14ac:dyDescent="0.55000000000000004">
      <c r="I675" s="72"/>
    </row>
    <row r="676" spans="9:9" x14ac:dyDescent="0.55000000000000004">
      <c r="I676" s="72"/>
    </row>
    <row r="677" spans="9:9" x14ac:dyDescent="0.55000000000000004">
      <c r="I677" s="72"/>
    </row>
    <row r="678" spans="9:9" x14ac:dyDescent="0.55000000000000004">
      <c r="I678" s="72"/>
    </row>
    <row r="679" spans="9:9" x14ac:dyDescent="0.55000000000000004">
      <c r="I679" s="72"/>
    </row>
    <row r="680" spans="9:9" x14ac:dyDescent="0.55000000000000004">
      <c r="I680" s="72"/>
    </row>
    <row r="681" spans="9:9" x14ac:dyDescent="0.55000000000000004">
      <c r="I681" s="72"/>
    </row>
    <row r="682" spans="9:9" x14ac:dyDescent="0.55000000000000004">
      <c r="I682" s="72"/>
    </row>
    <row r="683" spans="9:9" x14ac:dyDescent="0.55000000000000004">
      <c r="I683" s="72"/>
    </row>
    <row r="684" spans="9:9" x14ac:dyDescent="0.55000000000000004">
      <c r="I684" s="72"/>
    </row>
    <row r="685" spans="9:9" x14ac:dyDescent="0.55000000000000004">
      <c r="I685" s="72"/>
    </row>
    <row r="686" spans="9:9" x14ac:dyDescent="0.55000000000000004">
      <c r="I686" s="72"/>
    </row>
    <row r="687" spans="9:9" x14ac:dyDescent="0.55000000000000004">
      <c r="I687" s="72"/>
    </row>
    <row r="688" spans="9:9" x14ac:dyDescent="0.55000000000000004">
      <c r="I688" s="72"/>
    </row>
    <row r="689" spans="9:9" x14ac:dyDescent="0.55000000000000004">
      <c r="I689" s="72"/>
    </row>
    <row r="690" spans="9:9" x14ac:dyDescent="0.55000000000000004">
      <c r="I690" s="72"/>
    </row>
    <row r="691" spans="9:9" x14ac:dyDescent="0.55000000000000004">
      <c r="I691" s="72"/>
    </row>
    <row r="692" spans="9:9" x14ac:dyDescent="0.55000000000000004">
      <c r="I692" s="72"/>
    </row>
    <row r="693" spans="9:9" x14ac:dyDescent="0.55000000000000004">
      <c r="I693" s="72"/>
    </row>
    <row r="694" spans="9:9" x14ac:dyDescent="0.55000000000000004">
      <c r="I694" s="72"/>
    </row>
    <row r="695" spans="9:9" x14ac:dyDescent="0.55000000000000004">
      <c r="I695" s="72"/>
    </row>
    <row r="696" spans="9:9" x14ac:dyDescent="0.55000000000000004">
      <c r="I696" s="72"/>
    </row>
    <row r="697" spans="9:9" x14ac:dyDescent="0.55000000000000004">
      <c r="I697" s="72"/>
    </row>
    <row r="698" spans="9:9" x14ac:dyDescent="0.55000000000000004">
      <c r="I698" s="72"/>
    </row>
    <row r="699" spans="9:9" x14ac:dyDescent="0.55000000000000004">
      <c r="I699" s="72"/>
    </row>
    <row r="700" spans="9:9" x14ac:dyDescent="0.55000000000000004">
      <c r="I700" s="72"/>
    </row>
    <row r="701" spans="9:9" x14ac:dyDescent="0.55000000000000004">
      <c r="I701" s="72"/>
    </row>
    <row r="702" spans="9:9" x14ac:dyDescent="0.55000000000000004">
      <c r="I702" s="72"/>
    </row>
    <row r="703" spans="9:9" x14ac:dyDescent="0.55000000000000004">
      <c r="I703" s="72"/>
    </row>
    <row r="704" spans="9:9" x14ac:dyDescent="0.55000000000000004">
      <c r="I704" s="72"/>
    </row>
    <row r="705" spans="9:9" x14ac:dyDescent="0.55000000000000004">
      <c r="I705" s="72"/>
    </row>
    <row r="706" spans="9:9" x14ac:dyDescent="0.55000000000000004">
      <c r="I706" s="72"/>
    </row>
    <row r="707" spans="9:9" x14ac:dyDescent="0.55000000000000004">
      <c r="I707" s="72"/>
    </row>
    <row r="708" spans="9:9" x14ac:dyDescent="0.55000000000000004">
      <c r="I708" s="72"/>
    </row>
    <row r="709" spans="9:9" x14ac:dyDescent="0.55000000000000004">
      <c r="I709" s="72"/>
    </row>
    <row r="710" spans="9:9" x14ac:dyDescent="0.55000000000000004">
      <c r="I710" s="72"/>
    </row>
    <row r="711" spans="9:9" x14ac:dyDescent="0.55000000000000004">
      <c r="I711" s="72"/>
    </row>
    <row r="712" spans="9:9" x14ac:dyDescent="0.55000000000000004">
      <c r="I712" s="72"/>
    </row>
    <row r="713" spans="9:9" x14ac:dyDescent="0.55000000000000004">
      <c r="I713" s="72"/>
    </row>
    <row r="714" spans="9:9" x14ac:dyDescent="0.55000000000000004">
      <c r="I714" s="72"/>
    </row>
    <row r="715" spans="9:9" x14ac:dyDescent="0.55000000000000004">
      <c r="I715" s="72"/>
    </row>
    <row r="716" spans="9:9" x14ac:dyDescent="0.55000000000000004">
      <c r="I716" s="72"/>
    </row>
    <row r="717" spans="9:9" x14ac:dyDescent="0.55000000000000004">
      <c r="I717" s="72"/>
    </row>
    <row r="718" spans="9:9" x14ac:dyDescent="0.55000000000000004">
      <c r="I718" s="72"/>
    </row>
    <row r="719" spans="9:9" x14ac:dyDescent="0.55000000000000004">
      <c r="I719" s="72"/>
    </row>
    <row r="720" spans="9:9" x14ac:dyDescent="0.55000000000000004">
      <c r="I720" s="72"/>
    </row>
    <row r="721" spans="9:9" x14ac:dyDescent="0.55000000000000004">
      <c r="I721" s="72"/>
    </row>
    <row r="722" spans="9:9" x14ac:dyDescent="0.55000000000000004">
      <c r="I722" s="72"/>
    </row>
    <row r="723" spans="9:9" x14ac:dyDescent="0.55000000000000004">
      <c r="I723" s="72"/>
    </row>
    <row r="724" spans="9:9" x14ac:dyDescent="0.55000000000000004">
      <c r="I724" s="72"/>
    </row>
    <row r="725" spans="9:9" x14ac:dyDescent="0.55000000000000004">
      <c r="I725" s="72"/>
    </row>
    <row r="726" spans="9:9" x14ac:dyDescent="0.55000000000000004">
      <c r="I726" s="72"/>
    </row>
    <row r="727" spans="9:9" x14ac:dyDescent="0.55000000000000004">
      <c r="I727" s="72"/>
    </row>
    <row r="728" spans="9:9" x14ac:dyDescent="0.55000000000000004">
      <c r="I728" s="72"/>
    </row>
    <row r="729" spans="9:9" x14ac:dyDescent="0.55000000000000004">
      <c r="I729" s="72"/>
    </row>
    <row r="730" spans="9:9" x14ac:dyDescent="0.55000000000000004">
      <c r="I730" s="72"/>
    </row>
    <row r="731" spans="9:9" x14ac:dyDescent="0.55000000000000004">
      <c r="I731" s="72"/>
    </row>
    <row r="732" spans="9:9" x14ac:dyDescent="0.55000000000000004">
      <c r="I732" s="72"/>
    </row>
    <row r="733" spans="9:9" x14ac:dyDescent="0.55000000000000004">
      <c r="I733" s="72"/>
    </row>
    <row r="734" spans="9:9" x14ac:dyDescent="0.55000000000000004">
      <c r="I734" s="72"/>
    </row>
    <row r="735" spans="9:9" x14ac:dyDescent="0.55000000000000004">
      <c r="I735" s="72"/>
    </row>
    <row r="736" spans="9:9" x14ac:dyDescent="0.55000000000000004">
      <c r="I736" s="72"/>
    </row>
    <row r="737" spans="9:9" x14ac:dyDescent="0.55000000000000004">
      <c r="I737" s="72"/>
    </row>
    <row r="738" spans="9:9" x14ac:dyDescent="0.55000000000000004">
      <c r="I738" s="72"/>
    </row>
    <row r="739" spans="9:9" x14ac:dyDescent="0.55000000000000004">
      <c r="I739" s="72"/>
    </row>
    <row r="740" spans="9:9" x14ac:dyDescent="0.55000000000000004">
      <c r="I740" s="72"/>
    </row>
    <row r="741" spans="9:9" x14ac:dyDescent="0.55000000000000004">
      <c r="I741" s="72"/>
    </row>
    <row r="742" spans="9:9" x14ac:dyDescent="0.55000000000000004">
      <c r="I742" s="72"/>
    </row>
    <row r="743" spans="9:9" x14ac:dyDescent="0.55000000000000004">
      <c r="I743" s="72"/>
    </row>
    <row r="744" spans="9:9" x14ac:dyDescent="0.55000000000000004">
      <c r="I744" s="72"/>
    </row>
    <row r="745" spans="9:9" x14ac:dyDescent="0.55000000000000004">
      <c r="I745" s="72"/>
    </row>
    <row r="746" spans="9:9" x14ac:dyDescent="0.55000000000000004">
      <c r="I746" s="72"/>
    </row>
    <row r="747" spans="9:9" x14ac:dyDescent="0.55000000000000004">
      <c r="I747" s="72"/>
    </row>
    <row r="748" spans="9:9" x14ac:dyDescent="0.55000000000000004">
      <c r="I748" s="72"/>
    </row>
    <row r="749" spans="9:9" x14ac:dyDescent="0.55000000000000004">
      <c r="I749" s="72"/>
    </row>
    <row r="750" spans="9:9" x14ac:dyDescent="0.55000000000000004">
      <c r="I750" s="72"/>
    </row>
    <row r="751" spans="9:9" x14ac:dyDescent="0.55000000000000004">
      <c r="I751" s="72"/>
    </row>
    <row r="752" spans="9:9" x14ac:dyDescent="0.55000000000000004">
      <c r="I752" s="72"/>
    </row>
    <row r="753" spans="9:9" x14ac:dyDescent="0.55000000000000004">
      <c r="I753" s="72"/>
    </row>
    <row r="754" spans="9:9" x14ac:dyDescent="0.55000000000000004">
      <c r="I754" s="72"/>
    </row>
    <row r="755" spans="9:9" x14ac:dyDescent="0.55000000000000004">
      <c r="I755" s="72"/>
    </row>
    <row r="756" spans="9:9" x14ac:dyDescent="0.55000000000000004">
      <c r="I756" s="72"/>
    </row>
    <row r="757" spans="9:9" x14ac:dyDescent="0.55000000000000004">
      <c r="I757" s="72"/>
    </row>
    <row r="758" spans="9:9" x14ac:dyDescent="0.55000000000000004">
      <c r="I758" s="72"/>
    </row>
    <row r="759" spans="9:9" x14ac:dyDescent="0.55000000000000004">
      <c r="I759" s="72"/>
    </row>
    <row r="760" spans="9:9" x14ac:dyDescent="0.55000000000000004">
      <c r="I760" s="72"/>
    </row>
    <row r="761" spans="9:9" x14ac:dyDescent="0.55000000000000004">
      <c r="I761" s="72"/>
    </row>
    <row r="762" spans="9:9" x14ac:dyDescent="0.55000000000000004">
      <c r="I762" s="72"/>
    </row>
    <row r="763" spans="9:9" x14ac:dyDescent="0.55000000000000004">
      <c r="I763" s="72"/>
    </row>
    <row r="764" spans="9:9" x14ac:dyDescent="0.55000000000000004">
      <c r="I764" s="72"/>
    </row>
    <row r="765" spans="9:9" x14ac:dyDescent="0.55000000000000004">
      <c r="I765" s="72"/>
    </row>
    <row r="766" spans="9:9" x14ac:dyDescent="0.55000000000000004">
      <c r="I766" s="72"/>
    </row>
    <row r="767" spans="9:9" x14ac:dyDescent="0.55000000000000004">
      <c r="I767" s="72"/>
    </row>
    <row r="768" spans="9:9" x14ac:dyDescent="0.55000000000000004">
      <c r="I768" s="72"/>
    </row>
    <row r="769" spans="9:9" x14ac:dyDescent="0.55000000000000004">
      <c r="I769" s="72"/>
    </row>
    <row r="770" spans="9:9" x14ac:dyDescent="0.55000000000000004">
      <c r="I770" s="72"/>
    </row>
    <row r="771" spans="9:9" x14ac:dyDescent="0.55000000000000004">
      <c r="I771" s="72"/>
    </row>
    <row r="772" spans="9:9" x14ac:dyDescent="0.55000000000000004">
      <c r="I772" s="72"/>
    </row>
    <row r="773" spans="9:9" x14ac:dyDescent="0.55000000000000004">
      <c r="I773" s="72"/>
    </row>
    <row r="774" spans="9:9" x14ac:dyDescent="0.55000000000000004">
      <c r="I774" s="72"/>
    </row>
    <row r="775" spans="9:9" x14ac:dyDescent="0.55000000000000004">
      <c r="I775" s="72"/>
    </row>
    <row r="776" spans="9:9" x14ac:dyDescent="0.55000000000000004">
      <c r="I776" s="72"/>
    </row>
    <row r="777" spans="9:9" x14ac:dyDescent="0.55000000000000004">
      <c r="I777" s="72"/>
    </row>
    <row r="778" spans="9:9" x14ac:dyDescent="0.55000000000000004">
      <c r="I778" s="72"/>
    </row>
    <row r="779" spans="9:9" x14ac:dyDescent="0.55000000000000004">
      <c r="I779" s="72"/>
    </row>
    <row r="780" spans="9:9" x14ac:dyDescent="0.55000000000000004">
      <c r="I780" s="72"/>
    </row>
    <row r="781" spans="9:9" x14ac:dyDescent="0.55000000000000004">
      <c r="I781" s="72"/>
    </row>
    <row r="782" spans="9:9" x14ac:dyDescent="0.55000000000000004">
      <c r="I782" s="72"/>
    </row>
    <row r="783" spans="9:9" x14ac:dyDescent="0.55000000000000004">
      <c r="I783" s="72"/>
    </row>
    <row r="784" spans="9:9" x14ac:dyDescent="0.55000000000000004">
      <c r="I784" s="72"/>
    </row>
    <row r="785" spans="9:9" x14ac:dyDescent="0.55000000000000004">
      <c r="I785" s="72"/>
    </row>
    <row r="786" spans="9:9" x14ac:dyDescent="0.55000000000000004">
      <c r="I786" s="72"/>
    </row>
    <row r="787" spans="9:9" x14ac:dyDescent="0.55000000000000004">
      <c r="I787" s="72"/>
    </row>
    <row r="788" spans="9:9" x14ac:dyDescent="0.55000000000000004">
      <c r="I788" s="72"/>
    </row>
    <row r="789" spans="9:9" x14ac:dyDescent="0.55000000000000004">
      <c r="I789" s="72"/>
    </row>
    <row r="790" spans="9:9" x14ac:dyDescent="0.55000000000000004">
      <c r="I790" s="72"/>
    </row>
    <row r="791" spans="9:9" x14ac:dyDescent="0.55000000000000004">
      <c r="I791" s="72"/>
    </row>
    <row r="792" spans="9:9" x14ac:dyDescent="0.55000000000000004">
      <c r="I792" s="72"/>
    </row>
    <row r="793" spans="9:9" x14ac:dyDescent="0.55000000000000004">
      <c r="I793" s="72"/>
    </row>
    <row r="794" spans="9:9" x14ac:dyDescent="0.55000000000000004">
      <c r="I794" s="72"/>
    </row>
    <row r="795" spans="9:9" x14ac:dyDescent="0.55000000000000004">
      <c r="I795" s="72"/>
    </row>
    <row r="796" spans="9:9" x14ac:dyDescent="0.55000000000000004">
      <c r="I796" s="72"/>
    </row>
    <row r="797" spans="9:9" x14ac:dyDescent="0.55000000000000004">
      <c r="I797" s="72"/>
    </row>
    <row r="798" spans="9:9" x14ac:dyDescent="0.55000000000000004">
      <c r="I798" s="72"/>
    </row>
    <row r="799" spans="9:9" x14ac:dyDescent="0.55000000000000004">
      <c r="I799" s="72"/>
    </row>
    <row r="800" spans="9:9" x14ac:dyDescent="0.55000000000000004">
      <c r="I800" s="72"/>
    </row>
    <row r="801" spans="9:9" x14ac:dyDescent="0.55000000000000004">
      <c r="I801" s="72"/>
    </row>
    <row r="802" spans="9:9" x14ac:dyDescent="0.55000000000000004">
      <c r="I802" s="72"/>
    </row>
    <row r="803" spans="9:9" x14ac:dyDescent="0.55000000000000004">
      <c r="I803" s="72"/>
    </row>
    <row r="804" spans="9:9" x14ac:dyDescent="0.55000000000000004">
      <c r="I804" s="72"/>
    </row>
    <row r="805" spans="9:9" x14ac:dyDescent="0.55000000000000004">
      <c r="I805" s="72"/>
    </row>
    <row r="806" spans="9:9" x14ac:dyDescent="0.55000000000000004">
      <c r="I806" s="72"/>
    </row>
    <row r="807" spans="9:9" x14ac:dyDescent="0.55000000000000004">
      <c r="I807" s="72"/>
    </row>
    <row r="808" spans="9:9" x14ac:dyDescent="0.55000000000000004">
      <c r="I808" s="72"/>
    </row>
    <row r="809" spans="9:9" x14ac:dyDescent="0.55000000000000004">
      <c r="I809" s="72"/>
    </row>
    <row r="810" spans="9:9" x14ac:dyDescent="0.55000000000000004">
      <c r="I810" s="72"/>
    </row>
    <row r="811" spans="9:9" x14ac:dyDescent="0.55000000000000004">
      <c r="I811" s="72"/>
    </row>
    <row r="812" spans="9:9" x14ac:dyDescent="0.55000000000000004">
      <c r="I812" s="72"/>
    </row>
    <row r="813" spans="9:9" x14ac:dyDescent="0.55000000000000004">
      <c r="I813" s="72"/>
    </row>
    <row r="814" spans="9:9" x14ac:dyDescent="0.55000000000000004">
      <c r="I814" s="72"/>
    </row>
    <row r="815" spans="9:9" x14ac:dyDescent="0.55000000000000004">
      <c r="I815" s="72"/>
    </row>
    <row r="816" spans="9:9" x14ac:dyDescent="0.55000000000000004">
      <c r="I816" s="72"/>
    </row>
    <row r="817" spans="9:9" x14ac:dyDescent="0.55000000000000004">
      <c r="I817" s="72"/>
    </row>
    <row r="818" spans="9:9" x14ac:dyDescent="0.55000000000000004">
      <c r="I818" s="72"/>
    </row>
    <row r="819" spans="9:9" x14ac:dyDescent="0.55000000000000004">
      <c r="I819" s="72"/>
    </row>
    <row r="820" spans="9:9" x14ac:dyDescent="0.55000000000000004">
      <c r="I820" s="72"/>
    </row>
    <row r="821" spans="9:9" x14ac:dyDescent="0.55000000000000004">
      <c r="I821" s="72"/>
    </row>
    <row r="822" spans="9:9" x14ac:dyDescent="0.55000000000000004">
      <c r="I822" s="72"/>
    </row>
    <row r="823" spans="9:9" x14ac:dyDescent="0.55000000000000004">
      <c r="I823" s="72"/>
    </row>
    <row r="824" spans="9:9" x14ac:dyDescent="0.55000000000000004">
      <c r="I824" s="72"/>
    </row>
    <row r="825" spans="9:9" x14ac:dyDescent="0.55000000000000004">
      <c r="I825" s="72"/>
    </row>
    <row r="826" spans="9:9" x14ac:dyDescent="0.55000000000000004">
      <c r="I826" s="72"/>
    </row>
    <row r="827" spans="9:9" x14ac:dyDescent="0.55000000000000004">
      <c r="I827" s="72"/>
    </row>
    <row r="828" spans="9:9" x14ac:dyDescent="0.55000000000000004">
      <c r="I828" s="72"/>
    </row>
    <row r="829" spans="9:9" x14ac:dyDescent="0.55000000000000004">
      <c r="I829" s="72"/>
    </row>
    <row r="830" spans="9:9" x14ac:dyDescent="0.55000000000000004">
      <c r="I830" s="72"/>
    </row>
    <row r="831" spans="9:9" x14ac:dyDescent="0.55000000000000004">
      <c r="I831" s="72"/>
    </row>
    <row r="832" spans="9:9" x14ac:dyDescent="0.55000000000000004">
      <c r="I832" s="72"/>
    </row>
    <row r="833" spans="9:9" x14ac:dyDescent="0.55000000000000004">
      <c r="I833" s="72"/>
    </row>
    <row r="834" spans="9:9" x14ac:dyDescent="0.55000000000000004">
      <c r="I834" s="72"/>
    </row>
    <row r="835" spans="9:9" x14ac:dyDescent="0.55000000000000004">
      <c r="I835" s="72"/>
    </row>
    <row r="836" spans="9:9" x14ac:dyDescent="0.55000000000000004">
      <c r="I836" s="72"/>
    </row>
    <row r="837" spans="9:9" x14ac:dyDescent="0.55000000000000004">
      <c r="I837" s="72"/>
    </row>
    <row r="838" spans="9:9" x14ac:dyDescent="0.55000000000000004">
      <c r="I838" s="72"/>
    </row>
    <row r="839" spans="9:9" x14ac:dyDescent="0.55000000000000004">
      <c r="I839" s="72"/>
    </row>
    <row r="840" spans="9:9" x14ac:dyDescent="0.55000000000000004">
      <c r="I840" s="72"/>
    </row>
    <row r="841" spans="9:9" x14ac:dyDescent="0.55000000000000004">
      <c r="I841" s="72"/>
    </row>
    <row r="842" spans="9:9" x14ac:dyDescent="0.55000000000000004">
      <c r="I842" s="72"/>
    </row>
    <row r="843" spans="9:9" x14ac:dyDescent="0.55000000000000004">
      <c r="I843" s="72"/>
    </row>
    <row r="844" spans="9:9" x14ac:dyDescent="0.55000000000000004">
      <c r="I844" s="72"/>
    </row>
    <row r="845" spans="9:9" x14ac:dyDescent="0.55000000000000004">
      <c r="I845" s="72"/>
    </row>
    <row r="846" spans="9:9" x14ac:dyDescent="0.55000000000000004">
      <c r="I846" s="72"/>
    </row>
    <row r="847" spans="9:9" x14ac:dyDescent="0.55000000000000004">
      <c r="I847" s="72"/>
    </row>
    <row r="848" spans="9:9" x14ac:dyDescent="0.55000000000000004">
      <c r="I848" s="72"/>
    </row>
    <row r="849" spans="9:9" x14ac:dyDescent="0.55000000000000004">
      <c r="I849" s="72"/>
    </row>
    <row r="850" spans="9:9" x14ac:dyDescent="0.55000000000000004">
      <c r="I850" s="72"/>
    </row>
    <row r="851" spans="9:9" x14ac:dyDescent="0.55000000000000004">
      <c r="I851" s="72"/>
    </row>
    <row r="852" spans="9:9" x14ac:dyDescent="0.55000000000000004">
      <c r="I852" s="72"/>
    </row>
    <row r="853" spans="9:9" x14ac:dyDescent="0.55000000000000004">
      <c r="I853" s="72"/>
    </row>
    <row r="854" spans="9:9" x14ac:dyDescent="0.55000000000000004">
      <c r="I854" s="72"/>
    </row>
    <row r="855" spans="9:9" x14ac:dyDescent="0.55000000000000004">
      <c r="I855" s="72"/>
    </row>
    <row r="856" spans="9:9" x14ac:dyDescent="0.55000000000000004">
      <c r="I856" s="72"/>
    </row>
    <row r="857" spans="9:9" x14ac:dyDescent="0.55000000000000004">
      <c r="I857" s="72"/>
    </row>
    <row r="858" spans="9:9" x14ac:dyDescent="0.55000000000000004">
      <c r="I858" s="72"/>
    </row>
    <row r="859" spans="9:9" x14ac:dyDescent="0.55000000000000004">
      <c r="I859" s="72"/>
    </row>
    <row r="860" spans="9:9" x14ac:dyDescent="0.55000000000000004">
      <c r="I860" s="72"/>
    </row>
    <row r="861" spans="9:9" x14ac:dyDescent="0.55000000000000004">
      <c r="I861" s="72"/>
    </row>
    <row r="862" spans="9:9" x14ac:dyDescent="0.55000000000000004">
      <c r="I862" s="72"/>
    </row>
    <row r="863" spans="9:9" x14ac:dyDescent="0.55000000000000004">
      <c r="I863" s="72"/>
    </row>
    <row r="864" spans="9:9" x14ac:dyDescent="0.55000000000000004">
      <c r="I864" s="72"/>
    </row>
    <row r="865" spans="9:9" x14ac:dyDescent="0.55000000000000004">
      <c r="I865" s="72"/>
    </row>
    <row r="866" spans="9:9" x14ac:dyDescent="0.55000000000000004">
      <c r="I866" s="72"/>
    </row>
    <row r="867" spans="9:9" x14ac:dyDescent="0.55000000000000004">
      <c r="I867" s="72"/>
    </row>
    <row r="868" spans="9:9" x14ac:dyDescent="0.55000000000000004">
      <c r="I868" s="72"/>
    </row>
    <row r="869" spans="9:9" x14ac:dyDescent="0.55000000000000004">
      <c r="I869" s="72"/>
    </row>
    <row r="870" spans="9:9" x14ac:dyDescent="0.55000000000000004">
      <c r="I870" s="72"/>
    </row>
    <row r="871" spans="9:9" x14ac:dyDescent="0.55000000000000004">
      <c r="I871" s="72"/>
    </row>
    <row r="872" spans="9:9" x14ac:dyDescent="0.55000000000000004">
      <c r="I872" s="72"/>
    </row>
    <row r="873" spans="9:9" x14ac:dyDescent="0.55000000000000004">
      <c r="I873" s="72"/>
    </row>
    <row r="874" spans="9:9" x14ac:dyDescent="0.55000000000000004">
      <c r="I874" s="72"/>
    </row>
    <row r="875" spans="9:9" x14ac:dyDescent="0.55000000000000004">
      <c r="I875" s="72"/>
    </row>
    <row r="876" spans="9:9" x14ac:dyDescent="0.55000000000000004">
      <c r="I876" s="72"/>
    </row>
    <row r="877" spans="9:9" x14ac:dyDescent="0.55000000000000004">
      <c r="I877" s="72"/>
    </row>
    <row r="878" spans="9:9" x14ac:dyDescent="0.55000000000000004">
      <c r="I878" s="72"/>
    </row>
    <row r="879" spans="9:9" x14ac:dyDescent="0.55000000000000004">
      <c r="I879" s="72"/>
    </row>
    <row r="880" spans="9:9" x14ac:dyDescent="0.55000000000000004">
      <c r="I880" s="72"/>
    </row>
    <row r="881" spans="9:9" x14ac:dyDescent="0.55000000000000004">
      <c r="I881" s="72"/>
    </row>
    <row r="882" spans="9:9" x14ac:dyDescent="0.55000000000000004">
      <c r="I882" s="72"/>
    </row>
    <row r="883" spans="9:9" x14ac:dyDescent="0.55000000000000004">
      <c r="I883" s="72"/>
    </row>
    <row r="884" spans="9:9" x14ac:dyDescent="0.55000000000000004">
      <c r="I884" s="72"/>
    </row>
    <row r="885" spans="9:9" x14ac:dyDescent="0.55000000000000004">
      <c r="I885" s="72"/>
    </row>
    <row r="886" spans="9:9" x14ac:dyDescent="0.55000000000000004">
      <c r="I886" s="72"/>
    </row>
    <row r="887" spans="9:9" x14ac:dyDescent="0.55000000000000004">
      <c r="I887" s="72"/>
    </row>
    <row r="888" spans="9:9" x14ac:dyDescent="0.55000000000000004">
      <c r="I888" s="72"/>
    </row>
    <row r="889" spans="9:9" x14ac:dyDescent="0.55000000000000004">
      <c r="I889" s="72"/>
    </row>
    <row r="890" spans="9:9" x14ac:dyDescent="0.55000000000000004">
      <c r="I890" s="72"/>
    </row>
    <row r="891" spans="9:9" x14ac:dyDescent="0.55000000000000004">
      <c r="I891" s="72"/>
    </row>
    <row r="892" spans="9:9" x14ac:dyDescent="0.55000000000000004">
      <c r="I892" s="72"/>
    </row>
    <row r="893" spans="9:9" x14ac:dyDescent="0.55000000000000004">
      <c r="I893" s="72"/>
    </row>
    <row r="894" spans="9:9" x14ac:dyDescent="0.55000000000000004">
      <c r="I894" s="72"/>
    </row>
    <row r="895" spans="9:9" x14ac:dyDescent="0.55000000000000004">
      <c r="I895" s="72"/>
    </row>
    <row r="896" spans="9:9" x14ac:dyDescent="0.55000000000000004">
      <c r="I896" s="72"/>
    </row>
    <row r="897" spans="9:9" x14ac:dyDescent="0.55000000000000004">
      <c r="I897" s="72"/>
    </row>
    <row r="898" spans="9:9" x14ac:dyDescent="0.55000000000000004">
      <c r="I898" s="72"/>
    </row>
    <row r="899" spans="9:9" x14ac:dyDescent="0.55000000000000004">
      <c r="I899" s="72"/>
    </row>
    <row r="900" spans="9:9" x14ac:dyDescent="0.55000000000000004">
      <c r="I900" s="72"/>
    </row>
    <row r="901" spans="9:9" x14ac:dyDescent="0.55000000000000004">
      <c r="I901" s="72"/>
    </row>
    <row r="902" spans="9:9" x14ac:dyDescent="0.55000000000000004">
      <c r="I902" s="72"/>
    </row>
    <row r="903" spans="9:9" x14ac:dyDescent="0.55000000000000004">
      <c r="I903" s="72"/>
    </row>
    <row r="904" spans="9:9" x14ac:dyDescent="0.55000000000000004">
      <c r="I904" s="72"/>
    </row>
    <row r="905" spans="9:9" x14ac:dyDescent="0.55000000000000004">
      <c r="I905" s="72"/>
    </row>
    <row r="906" spans="9:9" x14ac:dyDescent="0.55000000000000004">
      <c r="I906" s="72"/>
    </row>
    <row r="907" spans="9:9" x14ac:dyDescent="0.55000000000000004">
      <c r="I907" s="72"/>
    </row>
    <row r="908" spans="9:9" x14ac:dyDescent="0.55000000000000004">
      <c r="I908" s="72"/>
    </row>
    <row r="909" spans="9:9" x14ac:dyDescent="0.55000000000000004">
      <c r="I909" s="72"/>
    </row>
    <row r="910" spans="9:9" x14ac:dyDescent="0.55000000000000004">
      <c r="I910" s="72"/>
    </row>
    <row r="911" spans="9:9" x14ac:dyDescent="0.55000000000000004">
      <c r="I911" s="72"/>
    </row>
    <row r="912" spans="9:9" x14ac:dyDescent="0.55000000000000004">
      <c r="I912" s="72"/>
    </row>
    <row r="913" spans="9:9" x14ac:dyDescent="0.55000000000000004">
      <c r="I913" s="72"/>
    </row>
    <row r="914" spans="9:9" x14ac:dyDescent="0.55000000000000004">
      <c r="I914" s="72"/>
    </row>
    <row r="915" spans="9:9" x14ac:dyDescent="0.55000000000000004">
      <c r="I915" s="72"/>
    </row>
    <row r="916" spans="9:9" x14ac:dyDescent="0.55000000000000004">
      <c r="I916" s="72"/>
    </row>
    <row r="917" spans="9:9" x14ac:dyDescent="0.55000000000000004">
      <c r="I917" s="72"/>
    </row>
    <row r="918" spans="9:9" x14ac:dyDescent="0.55000000000000004">
      <c r="I918" s="72"/>
    </row>
    <row r="919" spans="9:9" x14ac:dyDescent="0.55000000000000004">
      <c r="I919" s="72"/>
    </row>
    <row r="920" spans="9:9" x14ac:dyDescent="0.55000000000000004">
      <c r="I920" s="72"/>
    </row>
    <row r="921" spans="9:9" x14ac:dyDescent="0.55000000000000004">
      <c r="I921" s="72"/>
    </row>
    <row r="922" spans="9:9" x14ac:dyDescent="0.55000000000000004">
      <c r="I922" s="72"/>
    </row>
    <row r="923" spans="9:9" x14ac:dyDescent="0.55000000000000004">
      <c r="I923" s="72"/>
    </row>
    <row r="924" spans="9:9" x14ac:dyDescent="0.55000000000000004">
      <c r="I924" s="72"/>
    </row>
    <row r="925" spans="9:9" x14ac:dyDescent="0.55000000000000004">
      <c r="I925" s="72"/>
    </row>
    <row r="926" spans="9:9" x14ac:dyDescent="0.55000000000000004">
      <c r="I926" s="72"/>
    </row>
    <row r="927" spans="9:9" x14ac:dyDescent="0.55000000000000004">
      <c r="I927" s="72"/>
    </row>
    <row r="928" spans="9:9" x14ac:dyDescent="0.55000000000000004">
      <c r="I928" s="72"/>
    </row>
    <row r="929" spans="9:9" x14ac:dyDescent="0.55000000000000004">
      <c r="I929" s="72"/>
    </row>
    <row r="930" spans="9:9" x14ac:dyDescent="0.55000000000000004">
      <c r="I930" s="72"/>
    </row>
    <row r="931" spans="9:9" x14ac:dyDescent="0.55000000000000004">
      <c r="I931" s="72"/>
    </row>
    <row r="932" spans="9:9" x14ac:dyDescent="0.55000000000000004">
      <c r="I932" s="72"/>
    </row>
    <row r="933" spans="9:9" x14ac:dyDescent="0.55000000000000004">
      <c r="I933" s="72"/>
    </row>
    <row r="934" spans="9:9" x14ac:dyDescent="0.55000000000000004">
      <c r="I934" s="72"/>
    </row>
    <row r="935" spans="9:9" x14ac:dyDescent="0.55000000000000004">
      <c r="I935" s="72"/>
    </row>
    <row r="936" spans="9:9" x14ac:dyDescent="0.55000000000000004">
      <c r="I936" s="72"/>
    </row>
    <row r="937" spans="9:9" x14ac:dyDescent="0.55000000000000004">
      <c r="I937" s="72"/>
    </row>
    <row r="938" spans="9:9" x14ac:dyDescent="0.55000000000000004">
      <c r="I938" s="72"/>
    </row>
    <row r="939" spans="9:9" x14ac:dyDescent="0.55000000000000004">
      <c r="I939" s="72"/>
    </row>
    <row r="940" spans="9:9" x14ac:dyDescent="0.55000000000000004">
      <c r="I940" s="72"/>
    </row>
    <row r="941" spans="9:9" x14ac:dyDescent="0.55000000000000004">
      <c r="I941" s="72"/>
    </row>
    <row r="942" spans="9:9" x14ac:dyDescent="0.55000000000000004">
      <c r="I942" s="72"/>
    </row>
    <row r="943" spans="9:9" x14ac:dyDescent="0.55000000000000004">
      <c r="I943" s="72"/>
    </row>
    <row r="944" spans="9:9" x14ac:dyDescent="0.55000000000000004">
      <c r="I944" s="72"/>
    </row>
    <row r="945" spans="9:9" x14ac:dyDescent="0.55000000000000004">
      <c r="I945" s="72"/>
    </row>
    <row r="946" spans="9:9" x14ac:dyDescent="0.55000000000000004">
      <c r="I946" s="72"/>
    </row>
    <row r="947" spans="9:9" x14ac:dyDescent="0.55000000000000004">
      <c r="I947" s="72"/>
    </row>
    <row r="948" spans="9:9" x14ac:dyDescent="0.55000000000000004">
      <c r="I948" s="72"/>
    </row>
    <row r="949" spans="9:9" x14ac:dyDescent="0.55000000000000004">
      <c r="I949" s="72"/>
    </row>
    <row r="950" spans="9:9" x14ac:dyDescent="0.55000000000000004">
      <c r="I950" s="72"/>
    </row>
    <row r="951" spans="9:9" x14ac:dyDescent="0.55000000000000004">
      <c r="I951" s="72"/>
    </row>
    <row r="952" spans="9:9" x14ac:dyDescent="0.55000000000000004">
      <c r="I952" s="72"/>
    </row>
    <row r="953" spans="9:9" x14ac:dyDescent="0.55000000000000004">
      <c r="I953" s="72"/>
    </row>
    <row r="954" spans="9:9" x14ac:dyDescent="0.55000000000000004">
      <c r="I954" s="72"/>
    </row>
    <row r="955" spans="9:9" x14ac:dyDescent="0.55000000000000004">
      <c r="I955" s="72"/>
    </row>
    <row r="956" spans="9:9" x14ac:dyDescent="0.55000000000000004">
      <c r="I956" s="72"/>
    </row>
    <row r="957" spans="9:9" x14ac:dyDescent="0.55000000000000004">
      <c r="I957" s="72"/>
    </row>
    <row r="958" spans="9:9" x14ac:dyDescent="0.55000000000000004">
      <c r="I958" s="72"/>
    </row>
    <row r="959" spans="9:9" x14ac:dyDescent="0.55000000000000004">
      <c r="I959" s="72"/>
    </row>
    <row r="960" spans="9:9" x14ac:dyDescent="0.55000000000000004">
      <c r="I960" s="72"/>
    </row>
    <row r="961" spans="9:9" x14ac:dyDescent="0.55000000000000004">
      <c r="I961" s="72"/>
    </row>
    <row r="962" spans="9:9" x14ac:dyDescent="0.55000000000000004">
      <c r="I962" s="72"/>
    </row>
    <row r="963" spans="9:9" x14ac:dyDescent="0.55000000000000004">
      <c r="I963" s="72"/>
    </row>
    <row r="964" spans="9:9" x14ac:dyDescent="0.55000000000000004">
      <c r="I964" s="72"/>
    </row>
    <row r="965" spans="9:9" x14ac:dyDescent="0.55000000000000004">
      <c r="I965" s="72"/>
    </row>
    <row r="966" spans="9:9" x14ac:dyDescent="0.55000000000000004">
      <c r="I966" s="72"/>
    </row>
    <row r="967" spans="9:9" x14ac:dyDescent="0.55000000000000004">
      <c r="I967" s="72"/>
    </row>
    <row r="968" spans="9:9" x14ac:dyDescent="0.55000000000000004">
      <c r="I968" s="72"/>
    </row>
    <row r="969" spans="9:9" x14ac:dyDescent="0.55000000000000004">
      <c r="I969" s="72"/>
    </row>
    <row r="970" spans="9:9" x14ac:dyDescent="0.55000000000000004">
      <c r="I970" s="72"/>
    </row>
    <row r="971" spans="9:9" x14ac:dyDescent="0.55000000000000004">
      <c r="I971" s="72"/>
    </row>
    <row r="972" spans="9:9" x14ac:dyDescent="0.55000000000000004">
      <c r="I972" s="72"/>
    </row>
    <row r="973" spans="9:9" x14ac:dyDescent="0.55000000000000004">
      <c r="I973" s="72"/>
    </row>
    <row r="974" spans="9:9" x14ac:dyDescent="0.55000000000000004">
      <c r="I974" s="72"/>
    </row>
    <row r="975" spans="9:9" x14ac:dyDescent="0.55000000000000004">
      <c r="I975" s="72"/>
    </row>
    <row r="976" spans="9:9" x14ac:dyDescent="0.55000000000000004">
      <c r="I976" s="72"/>
    </row>
    <row r="977" spans="9:9" x14ac:dyDescent="0.55000000000000004">
      <c r="I977" s="72"/>
    </row>
    <row r="978" spans="9:9" x14ac:dyDescent="0.55000000000000004">
      <c r="I978" s="72"/>
    </row>
    <row r="979" spans="9:9" x14ac:dyDescent="0.55000000000000004">
      <c r="I979" s="72"/>
    </row>
    <row r="980" spans="9:9" x14ac:dyDescent="0.55000000000000004">
      <c r="I980" s="72"/>
    </row>
    <row r="981" spans="9:9" x14ac:dyDescent="0.55000000000000004">
      <c r="I981" s="72"/>
    </row>
    <row r="982" spans="9:9" x14ac:dyDescent="0.55000000000000004">
      <c r="I982" s="72"/>
    </row>
    <row r="983" spans="9:9" x14ac:dyDescent="0.55000000000000004">
      <c r="I983" s="72"/>
    </row>
    <row r="984" spans="9:9" x14ac:dyDescent="0.55000000000000004">
      <c r="I984" s="72"/>
    </row>
    <row r="985" spans="9:9" x14ac:dyDescent="0.55000000000000004">
      <c r="I985" s="72"/>
    </row>
    <row r="986" spans="9:9" x14ac:dyDescent="0.55000000000000004">
      <c r="I986" s="72"/>
    </row>
    <row r="987" spans="9:9" x14ac:dyDescent="0.55000000000000004">
      <c r="I987" s="72"/>
    </row>
    <row r="988" spans="9:9" x14ac:dyDescent="0.55000000000000004">
      <c r="I988" s="72"/>
    </row>
    <row r="989" spans="9:9" x14ac:dyDescent="0.55000000000000004">
      <c r="I989" s="72"/>
    </row>
    <row r="990" spans="9:9" x14ac:dyDescent="0.55000000000000004">
      <c r="I990" s="72"/>
    </row>
    <row r="991" spans="9:9" x14ac:dyDescent="0.55000000000000004">
      <c r="I991" s="72"/>
    </row>
    <row r="992" spans="9:9" x14ac:dyDescent="0.55000000000000004">
      <c r="I992" s="72"/>
    </row>
    <row r="993" spans="9:9" x14ac:dyDescent="0.55000000000000004">
      <c r="I993" s="72"/>
    </row>
    <row r="994" spans="9:9" x14ac:dyDescent="0.55000000000000004">
      <c r="I994" s="72"/>
    </row>
    <row r="995" spans="9:9" x14ac:dyDescent="0.55000000000000004">
      <c r="I995" s="72"/>
    </row>
    <row r="996" spans="9:9" x14ac:dyDescent="0.55000000000000004">
      <c r="I996" s="72"/>
    </row>
    <row r="997" spans="9:9" x14ac:dyDescent="0.55000000000000004">
      <c r="I997" s="72"/>
    </row>
    <row r="998" spans="9:9" x14ac:dyDescent="0.55000000000000004">
      <c r="I998" s="72"/>
    </row>
    <row r="999" spans="9:9" x14ac:dyDescent="0.55000000000000004">
      <c r="I999" s="72"/>
    </row>
    <row r="1000" spans="9:9" x14ac:dyDescent="0.55000000000000004">
      <c r="I1000" s="72"/>
    </row>
    <row r="1001" spans="9:9" x14ac:dyDescent="0.55000000000000004">
      <c r="I1001" s="72"/>
    </row>
    <row r="1002" spans="9:9" x14ac:dyDescent="0.55000000000000004">
      <c r="I1002" s="72"/>
    </row>
    <row r="1003" spans="9:9" x14ac:dyDescent="0.55000000000000004">
      <c r="I1003" s="72"/>
    </row>
    <row r="1004" spans="9:9" x14ac:dyDescent="0.55000000000000004">
      <c r="I1004" s="72"/>
    </row>
    <row r="1005" spans="9:9" x14ac:dyDescent="0.55000000000000004">
      <c r="I1005" s="72"/>
    </row>
    <row r="1006" spans="9:9" x14ac:dyDescent="0.55000000000000004">
      <c r="I1006" s="72"/>
    </row>
    <row r="1007" spans="9:9" x14ac:dyDescent="0.55000000000000004">
      <c r="I1007" s="72"/>
    </row>
    <row r="1008" spans="9:9" x14ac:dyDescent="0.55000000000000004">
      <c r="I1008" s="72"/>
    </row>
    <row r="1009" spans="9:9" x14ac:dyDescent="0.55000000000000004">
      <c r="I1009" s="72"/>
    </row>
    <row r="1010" spans="9:9" x14ac:dyDescent="0.55000000000000004">
      <c r="I1010" s="72"/>
    </row>
    <row r="1011" spans="9:9" x14ac:dyDescent="0.55000000000000004">
      <c r="I1011" s="72"/>
    </row>
    <row r="1012" spans="9:9" x14ac:dyDescent="0.55000000000000004">
      <c r="I1012" s="72"/>
    </row>
    <row r="1013" spans="9:9" x14ac:dyDescent="0.55000000000000004">
      <c r="I1013" s="72"/>
    </row>
    <row r="1014" spans="9:9" x14ac:dyDescent="0.55000000000000004">
      <c r="I1014" s="72"/>
    </row>
    <row r="1015" spans="9:9" x14ac:dyDescent="0.55000000000000004">
      <c r="I1015" s="72"/>
    </row>
    <row r="1016" spans="9:9" x14ac:dyDescent="0.55000000000000004">
      <c r="I1016" s="72"/>
    </row>
    <row r="1017" spans="9:9" x14ac:dyDescent="0.55000000000000004">
      <c r="I1017" s="72"/>
    </row>
    <row r="1018" spans="9:9" x14ac:dyDescent="0.55000000000000004">
      <c r="I1018" s="72"/>
    </row>
    <row r="1019" spans="9:9" x14ac:dyDescent="0.55000000000000004">
      <c r="I1019" s="72"/>
    </row>
    <row r="1020" spans="9:9" x14ac:dyDescent="0.55000000000000004">
      <c r="I1020" s="72"/>
    </row>
    <row r="1021" spans="9:9" x14ac:dyDescent="0.55000000000000004">
      <c r="I1021" s="72"/>
    </row>
    <row r="1022" spans="9:9" x14ac:dyDescent="0.55000000000000004">
      <c r="I1022" s="72"/>
    </row>
    <row r="1023" spans="9:9" x14ac:dyDescent="0.55000000000000004">
      <c r="I1023" s="72"/>
    </row>
    <row r="1024" spans="9:9" x14ac:dyDescent="0.55000000000000004">
      <c r="I1024" s="72"/>
    </row>
    <row r="1025" spans="9:9" x14ac:dyDescent="0.55000000000000004">
      <c r="I1025" s="72"/>
    </row>
    <row r="1026" spans="9:9" x14ac:dyDescent="0.55000000000000004">
      <c r="I1026" s="72"/>
    </row>
    <row r="1027" spans="9:9" x14ac:dyDescent="0.55000000000000004">
      <c r="I1027" s="72"/>
    </row>
    <row r="1028" spans="9:9" x14ac:dyDescent="0.55000000000000004">
      <c r="I1028" s="72"/>
    </row>
    <row r="1029" spans="9:9" x14ac:dyDescent="0.55000000000000004">
      <c r="I1029" s="72"/>
    </row>
    <row r="1030" spans="9:9" x14ac:dyDescent="0.55000000000000004">
      <c r="I1030" s="72"/>
    </row>
    <row r="1031" spans="9:9" x14ac:dyDescent="0.55000000000000004">
      <c r="I1031" s="72"/>
    </row>
    <row r="1032" spans="9:9" x14ac:dyDescent="0.55000000000000004">
      <c r="I1032" s="72"/>
    </row>
    <row r="1033" spans="9:9" x14ac:dyDescent="0.55000000000000004">
      <c r="I1033" s="72"/>
    </row>
    <row r="1034" spans="9:9" x14ac:dyDescent="0.55000000000000004">
      <c r="I1034" s="72"/>
    </row>
    <row r="1035" spans="9:9" x14ac:dyDescent="0.55000000000000004">
      <c r="I1035" s="72"/>
    </row>
    <row r="1036" spans="9:9" x14ac:dyDescent="0.55000000000000004">
      <c r="I1036" s="72"/>
    </row>
    <row r="1037" spans="9:9" x14ac:dyDescent="0.55000000000000004">
      <c r="I1037" s="72"/>
    </row>
    <row r="1038" spans="9:9" x14ac:dyDescent="0.55000000000000004">
      <c r="I1038" s="72"/>
    </row>
    <row r="1039" spans="9:9" x14ac:dyDescent="0.55000000000000004">
      <c r="I1039" s="72"/>
    </row>
    <row r="1040" spans="9:9" x14ac:dyDescent="0.55000000000000004">
      <c r="I1040" s="72"/>
    </row>
    <row r="1041" spans="9:9" x14ac:dyDescent="0.55000000000000004">
      <c r="I1041" s="72"/>
    </row>
    <row r="1042" spans="9:9" x14ac:dyDescent="0.55000000000000004">
      <c r="I1042" s="72"/>
    </row>
    <row r="1043" spans="9:9" x14ac:dyDescent="0.55000000000000004">
      <c r="I1043" s="72"/>
    </row>
    <row r="1044" spans="9:9" x14ac:dyDescent="0.55000000000000004">
      <c r="I1044" s="72"/>
    </row>
    <row r="1045" spans="9:9" x14ac:dyDescent="0.55000000000000004">
      <c r="I1045" s="72"/>
    </row>
    <row r="1046" spans="9:9" x14ac:dyDescent="0.55000000000000004">
      <c r="I1046" s="72"/>
    </row>
    <row r="1047" spans="9:9" x14ac:dyDescent="0.55000000000000004">
      <c r="I1047" s="72"/>
    </row>
    <row r="1048" spans="9:9" x14ac:dyDescent="0.55000000000000004">
      <c r="I1048" s="72"/>
    </row>
    <row r="1049" spans="9:9" x14ac:dyDescent="0.55000000000000004">
      <c r="I1049" s="72"/>
    </row>
    <row r="1050" spans="9:9" x14ac:dyDescent="0.55000000000000004">
      <c r="I1050" s="72"/>
    </row>
    <row r="1051" spans="9:9" x14ac:dyDescent="0.55000000000000004">
      <c r="I1051" s="72"/>
    </row>
    <row r="1052" spans="9:9" x14ac:dyDescent="0.55000000000000004">
      <c r="I1052" s="72"/>
    </row>
    <row r="1053" spans="9:9" x14ac:dyDescent="0.55000000000000004">
      <c r="I1053" s="72"/>
    </row>
    <row r="1054" spans="9:9" x14ac:dyDescent="0.55000000000000004">
      <c r="I1054" s="72"/>
    </row>
    <row r="1055" spans="9:9" x14ac:dyDescent="0.55000000000000004">
      <c r="I1055" s="72"/>
    </row>
    <row r="1056" spans="9:9" x14ac:dyDescent="0.55000000000000004">
      <c r="I1056" s="72"/>
    </row>
    <row r="1057" spans="9:9" x14ac:dyDescent="0.55000000000000004">
      <c r="I1057" s="72"/>
    </row>
    <row r="1058" spans="9:9" x14ac:dyDescent="0.55000000000000004">
      <c r="I1058" s="72"/>
    </row>
    <row r="1059" spans="9:9" x14ac:dyDescent="0.55000000000000004">
      <c r="I1059" s="72"/>
    </row>
    <row r="1060" spans="9:9" x14ac:dyDescent="0.55000000000000004">
      <c r="I1060" s="72"/>
    </row>
    <row r="1061" spans="9:9" x14ac:dyDescent="0.55000000000000004">
      <c r="I1061" s="72"/>
    </row>
    <row r="1062" spans="9:9" x14ac:dyDescent="0.55000000000000004">
      <c r="I1062" s="72"/>
    </row>
    <row r="1063" spans="9:9" x14ac:dyDescent="0.55000000000000004">
      <c r="I1063" s="72"/>
    </row>
    <row r="1064" spans="9:9" x14ac:dyDescent="0.55000000000000004">
      <c r="I1064" s="72"/>
    </row>
    <row r="1065" spans="9:9" x14ac:dyDescent="0.55000000000000004">
      <c r="I1065" s="72"/>
    </row>
    <row r="1066" spans="9:9" x14ac:dyDescent="0.55000000000000004">
      <c r="I1066" s="72"/>
    </row>
    <row r="1067" spans="9:9" x14ac:dyDescent="0.55000000000000004">
      <c r="I1067" s="72"/>
    </row>
    <row r="1068" spans="9:9" x14ac:dyDescent="0.55000000000000004">
      <c r="I1068" s="72"/>
    </row>
    <row r="1069" spans="9:9" x14ac:dyDescent="0.55000000000000004">
      <c r="I1069" s="72"/>
    </row>
    <row r="1070" spans="9:9" x14ac:dyDescent="0.55000000000000004">
      <c r="I1070" s="72"/>
    </row>
    <row r="1071" spans="9:9" x14ac:dyDescent="0.55000000000000004">
      <c r="I1071" s="72"/>
    </row>
    <row r="1072" spans="9:9" x14ac:dyDescent="0.55000000000000004">
      <c r="I1072" s="72"/>
    </row>
    <row r="1073" spans="9:9" x14ac:dyDescent="0.55000000000000004">
      <c r="I1073" s="72"/>
    </row>
    <row r="1074" spans="9:9" x14ac:dyDescent="0.55000000000000004">
      <c r="I1074" s="72"/>
    </row>
    <row r="1075" spans="9:9" x14ac:dyDescent="0.55000000000000004">
      <c r="I1075" s="72"/>
    </row>
    <row r="1076" spans="9:9" x14ac:dyDescent="0.55000000000000004">
      <c r="I1076" s="72"/>
    </row>
    <row r="1077" spans="9:9" x14ac:dyDescent="0.55000000000000004">
      <c r="I1077" s="72"/>
    </row>
    <row r="1078" spans="9:9" x14ac:dyDescent="0.55000000000000004">
      <c r="I1078" s="72"/>
    </row>
    <row r="1079" spans="9:9" x14ac:dyDescent="0.55000000000000004">
      <c r="I1079" s="72"/>
    </row>
    <row r="1080" spans="9:9" x14ac:dyDescent="0.55000000000000004">
      <c r="I1080" s="72"/>
    </row>
    <row r="1081" spans="9:9" x14ac:dyDescent="0.55000000000000004">
      <c r="I1081" s="72"/>
    </row>
    <row r="1082" spans="9:9" x14ac:dyDescent="0.55000000000000004">
      <c r="I1082" s="72"/>
    </row>
    <row r="1083" spans="9:9" x14ac:dyDescent="0.55000000000000004">
      <c r="I1083" s="72"/>
    </row>
    <row r="1084" spans="9:9" x14ac:dyDescent="0.55000000000000004">
      <c r="I1084" s="72"/>
    </row>
    <row r="1085" spans="9:9" x14ac:dyDescent="0.55000000000000004">
      <c r="I1085" s="72"/>
    </row>
    <row r="1086" spans="9:9" x14ac:dyDescent="0.55000000000000004">
      <c r="I1086" s="72"/>
    </row>
    <row r="1087" spans="9:9" x14ac:dyDescent="0.55000000000000004">
      <c r="I1087" s="72"/>
    </row>
    <row r="1088" spans="9:9" x14ac:dyDescent="0.55000000000000004">
      <c r="I1088" s="72"/>
    </row>
    <row r="1089" spans="9:9" x14ac:dyDescent="0.55000000000000004">
      <c r="I1089" s="72"/>
    </row>
    <row r="1090" spans="9:9" x14ac:dyDescent="0.55000000000000004">
      <c r="I1090" s="72"/>
    </row>
    <row r="1091" spans="9:9" x14ac:dyDescent="0.55000000000000004">
      <c r="I1091" s="72"/>
    </row>
    <row r="1092" spans="9:9" x14ac:dyDescent="0.55000000000000004">
      <c r="I1092" s="72"/>
    </row>
    <row r="1093" spans="9:9" x14ac:dyDescent="0.55000000000000004">
      <c r="I1093" s="72"/>
    </row>
    <row r="1094" spans="9:9" x14ac:dyDescent="0.55000000000000004">
      <c r="I1094" s="72"/>
    </row>
    <row r="1095" spans="9:9" x14ac:dyDescent="0.55000000000000004">
      <c r="I1095" s="72"/>
    </row>
    <row r="1096" spans="9:9" x14ac:dyDescent="0.55000000000000004">
      <c r="I1096" s="72"/>
    </row>
    <row r="1097" spans="9:9" x14ac:dyDescent="0.55000000000000004">
      <c r="I1097" s="72"/>
    </row>
    <row r="1098" spans="9:9" x14ac:dyDescent="0.55000000000000004">
      <c r="I1098" s="72"/>
    </row>
    <row r="1099" spans="9:9" x14ac:dyDescent="0.55000000000000004">
      <c r="I1099" s="72"/>
    </row>
    <row r="1100" spans="9:9" x14ac:dyDescent="0.55000000000000004">
      <c r="I1100" s="72"/>
    </row>
    <row r="1101" spans="9:9" x14ac:dyDescent="0.55000000000000004">
      <c r="I1101" s="72"/>
    </row>
    <row r="1102" spans="9:9" x14ac:dyDescent="0.55000000000000004">
      <c r="I1102" s="72"/>
    </row>
    <row r="1103" spans="9:9" x14ac:dyDescent="0.55000000000000004">
      <c r="I1103" s="72"/>
    </row>
    <row r="1104" spans="9:9" x14ac:dyDescent="0.55000000000000004">
      <c r="I1104" s="72"/>
    </row>
    <row r="1105" spans="9:9" x14ac:dyDescent="0.55000000000000004">
      <c r="I1105" s="72"/>
    </row>
    <row r="1106" spans="9:9" x14ac:dyDescent="0.55000000000000004">
      <c r="I1106" s="72"/>
    </row>
    <row r="1107" spans="9:9" x14ac:dyDescent="0.55000000000000004">
      <c r="I1107" s="72"/>
    </row>
    <row r="1108" spans="9:9" x14ac:dyDescent="0.55000000000000004">
      <c r="I1108" s="72"/>
    </row>
    <row r="1109" spans="9:9" x14ac:dyDescent="0.55000000000000004">
      <c r="I1109" s="72"/>
    </row>
    <row r="1110" spans="9:9" x14ac:dyDescent="0.55000000000000004">
      <c r="I1110" s="72"/>
    </row>
    <row r="1111" spans="9:9" x14ac:dyDescent="0.55000000000000004">
      <c r="I1111" s="72"/>
    </row>
    <row r="1112" spans="9:9" x14ac:dyDescent="0.55000000000000004">
      <c r="I1112" s="72"/>
    </row>
    <row r="1113" spans="9:9" x14ac:dyDescent="0.55000000000000004">
      <c r="I1113" s="72"/>
    </row>
    <row r="1114" spans="9:9" x14ac:dyDescent="0.55000000000000004">
      <c r="I1114" s="72"/>
    </row>
    <row r="1115" spans="9:9" x14ac:dyDescent="0.55000000000000004">
      <c r="I1115" s="72"/>
    </row>
    <row r="1116" spans="9:9" x14ac:dyDescent="0.55000000000000004">
      <c r="I1116" s="72"/>
    </row>
    <row r="1117" spans="9:9" x14ac:dyDescent="0.55000000000000004">
      <c r="I1117" s="72"/>
    </row>
    <row r="1118" spans="9:9" x14ac:dyDescent="0.55000000000000004">
      <c r="I1118" s="72"/>
    </row>
    <row r="1119" spans="9:9" x14ac:dyDescent="0.55000000000000004">
      <c r="I1119" s="72"/>
    </row>
    <row r="1120" spans="9:9" x14ac:dyDescent="0.55000000000000004">
      <c r="I1120" s="72"/>
    </row>
    <row r="1121" spans="9:9" x14ac:dyDescent="0.55000000000000004">
      <c r="I1121" s="72"/>
    </row>
    <row r="1122" spans="9:9" x14ac:dyDescent="0.55000000000000004">
      <c r="I1122" s="72"/>
    </row>
    <row r="1123" spans="9:9" x14ac:dyDescent="0.55000000000000004">
      <c r="I1123" s="72"/>
    </row>
    <row r="1124" spans="9:9" x14ac:dyDescent="0.55000000000000004">
      <c r="I1124" s="72"/>
    </row>
    <row r="1125" spans="9:9" x14ac:dyDescent="0.55000000000000004">
      <c r="I1125" s="72"/>
    </row>
    <row r="1126" spans="9:9" x14ac:dyDescent="0.55000000000000004">
      <c r="I1126" s="72"/>
    </row>
    <row r="1127" spans="9:9" x14ac:dyDescent="0.55000000000000004">
      <c r="I1127" s="72"/>
    </row>
    <row r="1128" spans="9:9" x14ac:dyDescent="0.55000000000000004">
      <c r="I1128" s="72"/>
    </row>
    <row r="1129" spans="9:9" x14ac:dyDescent="0.55000000000000004">
      <c r="I1129" s="72"/>
    </row>
    <row r="1130" spans="9:9" x14ac:dyDescent="0.55000000000000004">
      <c r="I1130" s="72"/>
    </row>
    <row r="1131" spans="9:9" x14ac:dyDescent="0.55000000000000004">
      <c r="I1131" s="72"/>
    </row>
    <row r="1132" spans="9:9" x14ac:dyDescent="0.55000000000000004">
      <c r="I1132" s="72"/>
    </row>
    <row r="1133" spans="9:9" x14ac:dyDescent="0.55000000000000004">
      <c r="I1133" s="72"/>
    </row>
    <row r="1134" spans="9:9" x14ac:dyDescent="0.55000000000000004">
      <c r="I1134" s="72"/>
    </row>
    <row r="1135" spans="9:9" x14ac:dyDescent="0.55000000000000004">
      <c r="I1135" s="72"/>
    </row>
    <row r="1136" spans="9:9" x14ac:dyDescent="0.55000000000000004">
      <c r="I1136" s="72"/>
    </row>
    <row r="1137" spans="9:9" x14ac:dyDescent="0.55000000000000004">
      <c r="I1137" s="72"/>
    </row>
    <row r="1138" spans="9:9" x14ac:dyDescent="0.55000000000000004">
      <c r="I1138" s="72"/>
    </row>
    <row r="1139" spans="9:9" x14ac:dyDescent="0.55000000000000004">
      <c r="I1139" s="72"/>
    </row>
    <row r="1140" spans="9:9" x14ac:dyDescent="0.55000000000000004">
      <c r="I1140" s="72"/>
    </row>
    <row r="1141" spans="9:9" x14ac:dyDescent="0.55000000000000004">
      <c r="I1141" s="72"/>
    </row>
    <row r="1142" spans="9:9" x14ac:dyDescent="0.55000000000000004">
      <c r="I1142" s="72"/>
    </row>
    <row r="1143" spans="9:9" x14ac:dyDescent="0.55000000000000004">
      <c r="I1143" s="72"/>
    </row>
    <row r="1144" spans="9:9" x14ac:dyDescent="0.55000000000000004">
      <c r="I1144" s="72"/>
    </row>
    <row r="1145" spans="9:9" x14ac:dyDescent="0.55000000000000004">
      <c r="I1145" s="72"/>
    </row>
    <row r="1146" spans="9:9" x14ac:dyDescent="0.55000000000000004">
      <c r="I1146" s="72"/>
    </row>
    <row r="1147" spans="9:9" x14ac:dyDescent="0.55000000000000004">
      <c r="I1147" s="72"/>
    </row>
    <row r="1148" spans="9:9" x14ac:dyDescent="0.55000000000000004">
      <c r="I1148" s="72"/>
    </row>
    <row r="1149" spans="9:9" x14ac:dyDescent="0.55000000000000004">
      <c r="I1149" s="72"/>
    </row>
    <row r="1150" spans="9:9" x14ac:dyDescent="0.55000000000000004">
      <c r="I1150" s="72"/>
    </row>
    <row r="1151" spans="9:9" x14ac:dyDescent="0.55000000000000004">
      <c r="I1151" s="72"/>
    </row>
    <row r="1152" spans="9:9" x14ac:dyDescent="0.55000000000000004">
      <c r="I1152" s="72"/>
    </row>
    <row r="1153" spans="9:9" x14ac:dyDescent="0.55000000000000004">
      <c r="I1153" s="72"/>
    </row>
    <row r="1154" spans="9:9" x14ac:dyDescent="0.55000000000000004">
      <c r="I1154" s="72"/>
    </row>
    <row r="1155" spans="9:9" x14ac:dyDescent="0.55000000000000004">
      <c r="I1155" s="72"/>
    </row>
    <row r="1156" spans="9:9" x14ac:dyDescent="0.55000000000000004">
      <c r="I1156" s="72"/>
    </row>
    <row r="1157" spans="9:9" x14ac:dyDescent="0.55000000000000004">
      <c r="I1157" s="72"/>
    </row>
    <row r="1158" spans="9:9" x14ac:dyDescent="0.55000000000000004">
      <c r="I1158" s="72"/>
    </row>
    <row r="1159" spans="9:9" x14ac:dyDescent="0.55000000000000004">
      <c r="I1159" s="72"/>
    </row>
    <row r="1160" spans="9:9" x14ac:dyDescent="0.55000000000000004">
      <c r="I1160" s="72"/>
    </row>
    <row r="1161" spans="9:9" x14ac:dyDescent="0.55000000000000004">
      <c r="I1161" s="72"/>
    </row>
    <row r="1162" spans="9:9" x14ac:dyDescent="0.55000000000000004">
      <c r="I1162" s="72"/>
    </row>
    <row r="1163" spans="9:9" x14ac:dyDescent="0.55000000000000004">
      <c r="I1163" s="72"/>
    </row>
    <row r="1164" spans="9:9" x14ac:dyDescent="0.55000000000000004">
      <c r="I1164" s="72"/>
    </row>
    <row r="1165" spans="9:9" x14ac:dyDescent="0.55000000000000004">
      <c r="I1165" s="72"/>
    </row>
    <row r="1166" spans="9:9" x14ac:dyDescent="0.55000000000000004">
      <c r="I1166" s="72"/>
    </row>
    <row r="1167" spans="9:9" x14ac:dyDescent="0.55000000000000004">
      <c r="I1167" s="72"/>
    </row>
    <row r="1168" spans="9:9" x14ac:dyDescent="0.55000000000000004">
      <c r="I1168" s="72"/>
    </row>
    <row r="1169" spans="9:9" x14ac:dyDescent="0.55000000000000004">
      <c r="I1169" s="72"/>
    </row>
    <row r="1170" spans="9:9" x14ac:dyDescent="0.55000000000000004">
      <c r="I1170" s="72"/>
    </row>
    <row r="1171" spans="9:9" x14ac:dyDescent="0.55000000000000004">
      <c r="I1171" s="72"/>
    </row>
    <row r="1172" spans="9:9" x14ac:dyDescent="0.55000000000000004">
      <c r="I1172" s="72"/>
    </row>
    <row r="1173" spans="9:9" x14ac:dyDescent="0.55000000000000004">
      <c r="I1173" s="72"/>
    </row>
    <row r="1174" spans="9:9" x14ac:dyDescent="0.55000000000000004">
      <c r="I1174" s="72"/>
    </row>
    <row r="1175" spans="9:9" x14ac:dyDescent="0.55000000000000004">
      <c r="I1175" s="72"/>
    </row>
    <row r="1176" spans="9:9" x14ac:dyDescent="0.55000000000000004">
      <c r="I1176" s="72"/>
    </row>
    <row r="1177" spans="9:9" x14ac:dyDescent="0.55000000000000004">
      <c r="I1177" s="72"/>
    </row>
    <row r="1178" spans="9:9" x14ac:dyDescent="0.55000000000000004">
      <c r="I1178" s="72"/>
    </row>
    <row r="1179" spans="9:9" x14ac:dyDescent="0.55000000000000004">
      <c r="I1179" s="72"/>
    </row>
    <row r="1180" spans="9:9" x14ac:dyDescent="0.55000000000000004">
      <c r="I1180" s="72"/>
    </row>
    <row r="1181" spans="9:9" x14ac:dyDescent="0.55000000000000004">
      <c r="I1181" s="72"/>
    </row>
    <row r="1182" spans="9:9" x14ac:dyDescent="0.55000000000000004">
      <c r="I1182" s="72"/>
    </row>
    <row r="1183" spans="9:9" x14ac:dyDescent="0.55000000000000004">
      <c r="I1183" s="72"/>
    </row>
    <row r="1184" spans="9:9" x14ac:dyDescent="0.55000000000000004">
      <c r="I1184" s="72"/>
    </row>
    <row r="1185" spans="9:9" x14ac:dyDescent="0.55000000000000004">
      <c r="I1185" s="72"/>
    </row>
    <row r="1186" spans="9:9" x14ac:dyDescent="0.55000000000000004">
      <c r="I1186" s="72"/>
    </row>
    <row r="1187" spans="9:9" x14ac:dyDescent="0.55000000000000004">
      <c r="I1187" s="72"/>
    </row>
    <row r="1188" spans="9:9" x14ac:dyDescent="0.55000000000000004">
      <c r="I1188" s="72"/>
    </row>
    <row r="1189" spans="9:9" x14ac:dyDescent="0.55000000000000004">
      <c r="I1189" s="72"/>
    </row>
    <row r="1190" spans="9:9" x14ac:dyDescent="0.55000000000000004">
      <c r="I1190" s="72"/>
    </row>
    <row r="1191" spans="9:9" x14ac:dyDescent="0.55000000000000004">
      <c r="I1191" s="72"/>
    </row>
    <row r="1192" spans="9:9" x14ac:dyDescent="0.55000000000000004">
      <c r="I1192" s="72"/>
    </row>
    <row r="1193" spans="9:9" x14ac:dyDescent="0.55000000000000004">
      <c r="I1193" s="72"/>
    </row>
    <row r="1194" spans="9:9" x14ac:dyDescent="0.55000000000000004">
      <c r="I1194" s="72"/>
    </row>
    <row r="1195" spans="9:9" x14ac:dyDescent="0.55000000000000004">
      <c r="I1195" s="72"/>
    </row>
    <row r="1196" spans="9:9" x14ac:dyDescent="0.55000000000000004">
      <c r="I1196" s="72"/>
    </row>
    <row r="1197" spans="9:9" x14ac:dyDescent="0.55000000000000004">
      <c r="I1197" s="72"/>
    </row>
    <row r="1198" spans="9:9" x14ac:dyDescent="0.55000000000000004">
      <c r="I1198" s="72"/>
    </row>
    <row r="1199" spans="9:9" x14ac:dyDescent="0.55000000000000004">
      <c r="I1199" s="72"/>
    </row>
    <row r="1200" spans="9:9" x14ac:dyDescent="0.55000000000000004">
      <c r="I1200" s="72"/>
    </row>
    <row r="1201" spans="9:9" x14ac:dyDescent="0.55000000000000004">
      <c r="I1201" s="72"/>
    </row>
    <row r="1202" spans="9:9" x14ac:dyDescent="0.55000000000000004">
      <c r="I1202" s="72"/>
    </row>
    <row r="1203" spans="9:9" x14ac:dyDescent="0.55000000000000004">
      <c r="I1203" s="72"/>
    </row>
    <row r="1204" spans="9:9" x14ac:dyDescent="0.55000000000000004">
      <c r="I1204" s="72"/>
    </row>
    <row r="1205" spans="9:9" x14ac:dyDescent="0.55000000000000004">
      <c r="I1205" s="72"/>
    </row>
    <row r="1206" spans="9:9" x14ac:dyDescent="0.55000000000000004">
      <c r="I1206" s="72"/>
    </row>
    <row r="1207" spans="9:9" x14ac:dyDescent="0.55000000000000004">
      <c r="I1207" s="72"/>
    </row>
    <row r="1208" spans="9:9" x14ac:dyDescent="0.55000000000000004">
      <c r="I1208" s="72"/>
    </row>
    <row r="1209" spans="9:9" x14ac:dyDescent="0.55000000000000004">
      <c r="I1209" s="72"/>
    </row>
    <row r="1210" spans="9:9" x14ac:dyDescent="0.55000000000000004">
      <c r="I1210" s="72"/>
    </row>
    <row r="1211" spans="9:9" x14ac:dyDescent="0.55000000000000004">
      <c r="I1211" s="72"/>
    </row>
    <row r="1212" spans="9:9" x14ac:dyDescent="0.55000000000000004">
      <c r="I1212" s="72"/>
    </row>
    <row r="1213" spans="9:9" x14ac:dyDescent="0.55000000000000004">
      <c r="I1213" s="72"/>
    </row>
    <row r="1214" spans="9:9" x14ac:dyDescent="0.55000000000000004">
      <c r="I1214" s="72"/>
    </row>
    <row r="1215" spans="9:9" x14ac:dyDescent="0.55000000000000004">
      <c r="I1215" s="72"/>
    </row>
    <row r="1216" spans="9:9" x14ac:dyDescent="0.55000000000000004">
      <c r="I1216" s="72"/>
    </row>
    <row r="1217" spans="9:9" x14ac:dyDescent="0.55000000000000004">
      <c r="I1217" s="72"/>
    </row>
    <row r="1218" spans="9:9" x14ac:dyDescent="0.55000000000000004">
      <c r="I1218" s="72"/>
    </row>
    <row r="1219" spans="9:9" x14ac:dyDescent="0.55000000000000004">
      <c r="I1219" s="72"/>
    </row>
    <row r="1220" spans="9:9" x14ac:dyDescent="0.55000000000000004">
      <c r="I1220" s="72"/>
    </row>
    <row r="1221" spans="9:9" x14ac:dyDescent="0.55000000000000004">
      <c r="I1221" s="72"/>
    </row>
    <row r="1222" spans="9:9" x14ac:dyDescent="0.55000000000000004">
      <c r="I1222" s="72"/>
    </row>
    <row r="1223" spans="9:9" x14ac:dyDescent="0.55000000000000004">
      <c r="I1223" s="72"/>
    </row>
    <row r="1224" spans="9:9" x14ac:dyDescent="0.55000000000000004">
      <c r="I1224" s="72"/>
    </row>
    <row r="1225" spans="9:9" x14ac:dyDescent="0.55000000000000004">
      <c r="I1225" s="72"/>
    </row>
    <row r="1226" spans="9:9" x14ac:dyDescent="0.55000000000000004">
      <c r="I1226" s="72"/>
    </row>
    <row r="1227" spans="9:9" x14ac:dyDescent="0.55000000000000004">
      <c r="I1227" s="72"/>
    </row>
    <row r="1228" spans="9:9" x14ac:dyDescent="0.55000000000000004">
      <c r="I1228" s="72"/>
    </row>
    <row r="1229" spans="9:9" x14ac:dyDescent="0.55000000000000004">
      <c r="I1229" s="72"/>
    </row>
    <row r="1230" spans="9:9" x14ac:dyDescent="0.55000000000000004">
      <c r="I1230" s="72"/>
    </row>
    <row r="1231" spans="9:9" x14ac:dyDescent="0.55000000000000004">
      <c r="I1231" s="72"/>
    </row>
    <row r="1232" spans="9:9" x14ac:dyDescent="0.55000000000000004">
      <c r="I1232" s="72"/>
    </row>
    <row r="1233" spans="9:9" x14ac:dyDescent="0.55000000000000004">
      <c r="I1233" s="72"/>
    </row>
    <row r="1234" spans="9:9" x14ac:dyDescent="0.55000000000000004">
      <c r="I1234" s="72"/>
    </row>
    <row r="1235" spans="9:9" x14ac:dyDescent="0.55000000000000004">
      <c r="I1235" s="72"/>
    </row>
    <row r="1236" spans="9:9" x14ac:dyDescent="0.55000000000000004">
      <c r="I1236" s="72"/>
    </row>
    <row r="1237" spans="9:9" x14ac:dyDescent="0.55000000000000004">
      <c r="I1237" s="72"/>
    </row>
    <row r="1238" spans="9:9" x14ac:dyDescent="0.55000000000000004">
      <c r="I1238" s="72"/>
    </row>
    <row r="1239" spans="9:9" x14ac:dyDescent="0.55000000000000004">
      <c r="I1239" s="72"/>
    </row>
    <row r="1240" spans="9:9" x14ac:dyDescent="0.55000000000000004">
      <c r="I1240" s="72"/>
    </row>
    <row r="1241" spans="9:9" x14ac:dyDescent="0.55000000000000004">
      <c r="I1241" s="72"/>
    </row>
    <row r="1242" spans="9:9" x14ac:dyDescent="0.55000000000000004">
      <c r="I1242" s="72"/>
    </row>
    <row r="1243" spans="9:9" x14ac:dyDescent="0.55000000000000004">
      <c r="I1243" s="72"/>
    </row>
    <row r="1244" spans="9:9" x14ac:dyDescent="0.55000000000000004">
      <c r="I1244" s="72"/>
    </row>
    <row r="1245" spans="9:9" x14ac:dyDescent="0.55000000000000004">
      <c r="I1245" s="72"/>
    </row>
    <row r="1246" spans="9:9" x14ac:dyDescent="0.55000000000000004">
      <c r="I1246" s="72"/>
    </row>
    <row r="1247" spans="9:9" x14ac:dyDescent="0.55000000000000004">
      <c r="I1247" s="72"/>
    </row>
    <row r="1248" spans="9:9" x14ac:dyDescent="0.55000000000000004">
      <c r="I1248" s="72"/>
    </row>
    <row r="1249" spans="9:9" x14ac:dyDescent="0.55000000000000004">
      <c r="I1249" s="72"/>
    </row>
    <row r="1250" spans="9:9" x14ac:dyDescent="0.55000000000000004">
      <c r="I1250" s="72"/>
    </row>
    <row r="1251" spans="9:9" x14ac:dyDescent="0.55000000000000004">
      <c r="I1251" s="72"/>
    </row>
    <row r="1252" spans="9:9" x14ac:dyDescent="0.55000000000000004">
      <c r="I1252" s="72"/>
    </row>
    <row r="1253" spans="9:9" x14ac:dyDescent="0.55000000000000004">
      <c r="I1253" s="72"/>
    </row>
    <row r="1254" spans="9:9" x14ac:dyDescent="0.55000000000000004">
      <c r="I1254" s="72"/>
    </row>
    <row r="1255" spans="9:9" x14ac:dyDescent="0.55000000000000004">
      <c r="I1255" s="72"/>
    </row>
    <row r="1256" spans="9:9" x14ac:dyDescent="0.55000000000000004">
      <c r="I1256" s="72"/>
    </row>
    <row r="1257" spans="9:9" x14ac:dyDescent="0.55000000000000004">
      <c r="I1257" s="72"/>
    </row>
    <row r="1258" spans="9:9" x14ac:dyDescent="0.55000000000000004">
      <c r="I1258" s="72"/>
    </row>
    <row r="1259" spans="9:9" x14ac:dyDescent="0.55000000000000004">
      <c r="I1259" s="72"/>
    </row>
    <row r="1260" spans="9:9" x14ac:dyDescent="0.55000000000000004">
      <c r="I1260" s="72"/>
    </row>
    <row r="1261" spans="9:9" x14ac:dyDescent="0.55000000000000004">
      <c r="I1261" s="72"/>
    </row>
    <row r="1262" spans="9:9" x14ac:dyDescent="0.55000000000000004">
      <c r="I1262" s="72"/>
    </row>
    <row r="1263" spans="9:9" x14ac:dyDescent="0.55000000000000004">
      <c r="I1263" s="72"/>
    </row>
    <row r="1264" spans="9:9" x14ac:dyDescent="0.55000000000000004">
      <c r="I1264" s="72"/>
    </row>
    <row r="1265" spans="9:9" x14ac:dyDescent="0.55000000000000004">
      <c r="I1265" s="72"/>
    </row>
    <row r="1266" spans="9:9" x14ac:dyDescent="0.55000000000000004">
      <c r="I1266" s="72"/>
    </row>
    <row r="1267" spans="9:9" x14ac:dyDescent="0.55000000000000004">
      <c r="I1267" s="72"/>
    </row>
    <row r="1268" spans="9:9" x14ac:dyDescent="0.55000000000000004">
      <c r="I1268" s="72"/>
    </row>
    <row r="1269" spans="9:9" x14ac:dyDescent="0.55000000000000004">
      <c r="I1269" s="72"/>
    </row>
    <row r="1270" spans="9:9" x14ac:dyDescent="0.55000000000000004">
      <c r="I1270" s="72"/>
    </row>
    <row r="1271" spans="9:9" x14ac:dyDescent="0.55000000000000004">
      <c r="I1271" s="72"/>
    </row>
    <row r="1272" spans="9:9" x14ac:dyDescent="0.55000000000000004">
      <c r="I1272" s="72"/>
    </row>
    <row r="1273" spans="9:9" x14ac:dyDescent="0.55000000000000004">
      <c r="I1273" s="72"/>
    </row>
    <row r="1274" spans="9:9" x14ac:dyDescent="0.55000000000000004">
      <c r="I1274" s="72"/>
    </row>
    <row r="1275" spans="9:9" x14ac:dyDescent="0.55000000000000004">
      <c r="I1275" s="72"/>
    </row>
    <row r="1276" spans="9:9" x14ac:dyDescent="0.55000000000000004">
      <c r="I1276" s="72"/>
    </row>
    <row r="1277" spans="9:9" x14ac:dyDescent="0.55000000000000004">
      <c r="I1277" s="72"/>
    </row>
    <row r="1278" spans="9:9" x14ac:dyDescent="0.55000000000000004">
      <c r="I1278" s="72"/>
    </row>
    <row r="1279" spans="9:9" x14ac:dyDescent="0.55000000000000004">
      <c r="I1279" s="72"/>
    </row>
    <row r="1280" spans="9:9" x14ac:dyDescent="0.55000000000000004">
      <c r="I1280" s="72"/>
    </row>
    <row r="1281" spans="9:9" x14ac:dyDescent="0.55000000000000004">
      <c r="I1281" s="72"/>
    </row>
    <row r="1282" spans="9:9" x14ac:dyDescent="0.55000000000000004">
      <c r="I1282" s="72"/>
    </row>
    <row r="1283" spans="9:9" x14ac:dyDescent="0.55000000000000004">
      <c r="I1283" s="72"/>
    </row>
    <row r="1284" spans="9:9" x14ac:dyDescent="0.55000000000000004">
      <c r="I1284" s="72"/>
    </row>
    <row r="1285" spans="9:9" x14ac:dyDescent="0.55000000000000004">
      <c r="I1285" s="72"/>
    </row>
    <row r="1286" spans="9:9" x14ac:dyDescent="0.55000000000000004">
      <c r="I1286" s="72"/>
    </row>
    <row r="1287" spans="9:9" x14ac:dyDescent="0.55000000000000004">
      <c r="I1287" s="72"/>
    </row>
    <row r="1288" spans="9:9" x14ac:dyDescent="0.55000000000000004">
      <c r="I1288" s="72"/>
    </row>
    <row r="1289" spans="9:9" x14ac:dyDescent="0.55000000000000004">
      <c r="I1289" s="72"/>
    </row>
    <row r="1290" spans="9:9" x14ac:dyDescent="0.55000000000000004">
      <c r="I1290" s="72"/>
    </row>
    <row r="1291" spans="9:9" x14ac:dyDescent="0.55000000000000004">
      <c r="I1291" s="72"/>
    </row>
    <row r="1292" spans="9:9" x14ac:dyDescent="0.55000000000000004">
      <c r="I1292" s="72"/>
    </row>
    <row r="1293" spans="9:9" x14ac:dyDescent="0.55000000000000004">
      <c r="I1293" s="72"/>
    </row>
    <row r="1294" spans="9:9" x14ac:dyDescent="0.55000000000000004">
      <c r="I1294" s="72"/>
    </row>
    <row r="1295" spans="9:9" x14ac:dyDescent="0.55000000000000004">
      <c r="I1295" s="72"/>
    </row>
    <row r="1296" spans="9:9" x14ac:dyDescent="0.55000000000000004">
      <c r="I1296" s="72"/>
    </row>
    <row r="1297" spans="9:9" x14ac:dyDescent="0.55000000000000004">
      <c r="I1297" s="72"/>
    </row>
    <row r="1298" spans="9:9" x14ac:dyDescent="0.55000000000000004">
      <c r="I1298" s="72"/>
    </row>
    <row r="1299" spans="9:9" x14ac:dyDescent="0.55000000000000004">
      <c r="I1299" s="72"/>
    </row>
    <row r="1300" spans="9:9" x14ac:dyDescent="0.55000000000000004">
      <c r="I1300" s="72"/>
    </row>
    <row r="1301" spans="9:9" x14ac:dyDescent="0.55000000000000004">
      <c r="I1301" s="72"/>
    </row>
    <row r="1302" spans="9:9" x14ac:dyDescent="0.55000000000000004">
      <c r="I1302" s="72"/>
    </row>
    <row r="1303" spans="9:9" x14ac:dyDescent="0.55000000000000004">
      <c r="I1303" s="72"/>
    </row>
    <row r="1304" spans="9:9" x14ac:dyDescent="0.55000000000000004">
      <c r="I1304" s="72"/>
    </row>
    <row r="1305" spans="9:9" x14ac:dyDescent="0.55000000000000004">
      <c r="I1305" s="72"/>
    </row>
    <row r="1306" spans="9:9" x14ac:dyDescent="0.55000000000000004">
      <c r="I1306" s="72"/>
    </row>
    <row r="1307" spans="9:9" x14ac:dyDescent="0.55000000000000004">
      <c r="I1307" s="72"/>
    </row>
    <row r="1308" spans="9:9" x14ac:dyDescent="0.55000000000000004">
      <c r="I1308" s="72"/>
    </row>
    <row r="1309" spans="9:9" x14ac:dyDescent="0.55000000000000004">
      <c r="I1309" s="72"/>
    </row>
    <row r="1310" spans="9:9" x14ac:dyDescent="0.55000000000000004">
      <c r="I1310" s="72"/>
    </row>
    <row r="1311" spans="9:9" x14ac:dyDescent="0.55000000000000004">
      <c r="I1311" s="72"/>
    </row>
    <row r="1312" spans="9:9" x14ac:dyDescent="0.55000000000000004">
      <c r="I1312" s="72"/>
    </row>
    <row r="1313" spans="9:9" x14ac:dyDescent="0.55000000000000004">
      <c r="I1313" s="72"/>
    </row>
    <row r="1314" spans="9:9" x14ac:dyDescent="0.55000000000000004">
      <c r="I1314" s="72"/>
    </row>
    <row r="1315" spans="9:9" x14ac:dyDescent="0.55000000000000004">
      <c r="I1315" s="72"/>
    </row>
    <row r="1316" spans="9:9" x14ac:dyDescent="0.55000000000000004">
      <c r="I1316" s="72"/>
    </row>
    <row r="1317" spans="9:9" x14ac:dyDescent="0.55000000000000004">
      <c r="I1317" s="72"/>
    </row>
    <row r="1318" spans="9:9" x14ac:dyDescent="0.55000000000000004">
      <c r="I1318" s="72"/>
    </row>
    <row r="1319" spans="9:9" x14ac:dyDescent="0.55000000000000004">
      <c r="I1319" s="72"/>
    </row>
    <row r="1320" spans="9:9" x14ac:dyDescent="0.55000000000000004">
      <c r="I1320" s="72"/>
    </row>
    <row r="1321" spans="9:9" x14ac:dyDescent="0.55000000000000004">
      <c r="I1321" s="72"/>
    </row>
    <row r="1322" spans="9:9" x14ac:dyDescent="0.55000000000000004">
      <c r="I1322" s="72"/>
    </row>
    <row r="1323" spans="9:9" x14ac:dyDescent="0.55000000000000004">
      <c r="I1323" s="72"/>
    </row>
    <row r="1324" spans="9:9" x14ac:dyDescent="0.55000000000000004">
      <c r="I1324" s="72"/>
    </row>
    <row r="1325" spans="9:9" x14ac:dyDescent="0.55000000000000004">
      <c r="I1325" s="72"/>
    </row>
    <row r="1326" spans="9:9" x14ac:dyDescent="0.55000000000000004">
      <c r="I1326" s="72"/>
    </row>
    <row r="1327" spans="9:9" x14ac:dyDescent="0.55000000000000004">
      <c r="I1327" s="72"/>
    </row>
    <row r="1328" spans="9:9" x14ac:dyDescent="0.55000000000000004">
      <c r="I1328" s="72"/>
    </row>
    <row r="1329" spans="9:9" x14ac:dyDescent="0.55000000000000004">
      <c r="I1329" s="72"/>
    </row>
    <row r="1330" spans="9:9" x14ac:dyDescent="0.55000000000000004">
      <c r="I1330" s="72"/>
    </row>
    <row r="1331" spans="9:9" x14ac:dyDescent="0.55000000000000004">
      <c r="I1331" s="72"/>
    </row>
    <row r="1332" spans="9:9" x14ac:dyDescent="0.55000000000000004">
      <c r="I1332" s="72"/>
    </row>
    <row r="1333" spans="9:9" x14ac:dyDescent="0.55000000000000004">
      <c r="I1333" s="72"/>
    </row>
    <row r="1334" spans="9:9" x14ac:dyDescent="0.55000000000000004">
      <c r="I1334" s="72"/>
    </row>
    <row r="1335" spans="9:9" x14ac:dyDescent="0.55000000000000004">
      <c r="I1335" s="72"/>
    </row>
    <row r="1336" spans="9:9" x14ac:dyDescent="0.55000000000000004">
      <c r="I1336" s="72"/>
    </row>
    <row r="1337" spans="9:9" x14ac:dyDescent="0.55000000000000004">
      <c r="I1337" s="72"/>
    </row>
    <row r="1338" spans="9:9" x14ac:dyDescent="0.55000000000000004">
      <c r="I1338" s="72"/>
    </row>
    <row r="1339" spans="9:9" x14ac:dyDescent="0.55000000000000004">
      <c r="I1339" s="72"/>
    </row>
    <row r="1340" spans="9:9" x14ac:dyDescent="0.55000000000000004">
      <c r="I1340" s="72"/>
    </row>
    <row r="1341" spans="9:9" x14ac:dyDescent="0.55000000000000004">
      <c r="I1341" s="72"/>
    </row>
    <row r="1342" spans="9:9" x14ac:dyDescent="0.55000000000000004">
      <c r="I1342" s="72"/>
    </row>
    <row r="1343" spans="9:9" x14ac:dyDescent="0.55000000000000004">
      <c r="I1343" s="72"/>
    </row>
    <row r="1344" spans="9:9" x14ac:dyDescent="0.55000000000000004">
      <c r="I1344" s="72"/>
    </row>
    <row r="1345" spans="9:9" x14ac:dyDescent="0.55000000000000004">
      <c r="I1345" s="72"/>
    </row>
    <row r="1346" spans="9:9" x14ac:dyDescent="0.55000000000000004">
      <c r="I1346" s="72"/>
    </row>
    <row r="1347" spans="9:9" x14ac:dyDescent="0.55000000000000004">
      <c r="I1347" s="72"/>
    </row>
    <row r="1348" spans="9:9" x14ac:dyDescent="0.55000000000000004">
      <c r="I1348" s="72"/>
    </row>
    <row r="1349" spans="9:9" x14ac:dyDescent="0.55000000000000004">
      <c r="I1349" s="72"/>
    </row>
    <row r="1350" spans="9:9" x14ac:dyDescent="0.55000000000000004">
      <c r="I1350" s="72"/>
    </row>
    <row r="1351" spans="9:9" x14ac:dyDescent="0.55000000000000004">
      <c r="I1351" s="72"/>
    </row>
    <row r="1352" spans="9:9" x14ac:dyDescent="0.55000000000000004">
      <c r="I1352" s="72"/>
    </row>
    <row r="1353" spans="9:9" x14ac:dyDescent="0.55000000000000004">
      <c r="I1353" s="72"/>
    </row>
    <row r="1354" spans="9:9" x14ac:dyDescent="0.55000000000000004">
      <c r="I1354" s="72"/>
    </row>
    <row r="1355" spans="9:9" x14ac:dyDescent="0.55000000000000004">
      <c r="I1355" s="72"/>
    </row>
    <row r="1356" spans="9:9" x14ac:dyDescent="0.55000000000000004">
      <c r="I1356" s="72"/>
    </row>
    <row r="1357" spans="9:9" x14ac:dyDescent="0.55000000000000004">
      <c r="I1357" s="72"/>
    </row>
    <row r="1358" spans="9:9" x14ac:dyDescent="0.55000000000000004">
      <c r="I1358" s="72"/>
    </row>
    <row r="1359" spans="9:9" x14ac:dyDescent="0.55000000000000004">
      <c r="I1359" s="72"/>
    </row>
    <row r="1360" spans="9:9" x14ac:dyDescent="0.55000000000000004">
      <c r="I1360" s="72"/>
    </row>
    <row r="1361" spans="9:9" x14ac:dyDescent="0.55000000000000004">
      <c r="I1361" s="72"/>
    </row>
    <row r="1362" spans="9:9" x14ac:dyDescent="0.55000000000000004">
      <c r="I1362" s="72"/>
    </row>
    <row r="1363" spans="9:9" x14ac:dyDescent="0.55000000000000004">
      <c r="I1363" s="72"/>
    </row>
    <row r="1364" spans="9:9" x14ac:dyDescent="0.55000000000000004">
      <c r="I1364" s="72"/>
    </row>
    <row r="1365" spans="9:9" x14ac:dyDescent="0.55000000000000004">
      <c r="I1365" s="72"/>
    </row>
    <row r="1366" spans="9:9" x14ac:dyDescent="0.55000000000000004">
      <c r="I1366" s="72"/>
    </row>
    <row r="1367" spans="9:9" x14ac:dyDescent="0.55000000000000004">
      <c r="I1367" s="72"/>
    </row>
    <row r="1368" spans="9:9" x14ac:dyDescent="0.55000000000000004">
      <c r="I1368" s="72"/>
    </row>
    <row r="1369" spans="9:9" x14ac:dyDescent="0.55000000000000004">
      <c r="I1369" s="72"/>
    </row>
    <row r="1370" spans="9:9" x14ac:dyDescent="0.55000000000000004">
      <c r="I1370" s="72"/>
    </row>
    <row r="1371" spans="9:9" x14ac:dyDescent="0.55000000000000004">
      <c r="I1371" s="72"/>
    </row>
    <row r="1372" spans="9:9" x14ac:dyDescent="0.55000000000000004">
      <c r="I1372" s="72"/>
    </row>
    <row r="1373" spans="9:9" x14ac:dyDescent="0.55000000000000004">
      <c r="I1373" s="72"/>
    </row>
    <row r="1374" spans="9:9" x14ac:dyDescent="0.55000000000000004">
      <c r="I1374" s="72"/>
    </row>
    <row r="1375" spans="9:9" x14ac:dyDescent="0.55000000000000004">
      <c r="I1375" s="72"/>
    </row>
    <row r="1376" spans="9:9" x14ac:dyDescent="0.55000000000000004">
      <c r="I1376" s="72"/>
    </row>
    <row r="1377" spans="9:9" x14ac:dyDescent="0.55000000000000004">
      <c r="I1377" s="72"/>
    </row>
    <row r="1378" spans="9:9" x14ac:dyDescent="0.55000000000000004">
      <c r="I1378" s="72"/>
    </row>
    <row r="1379" spans="9:9" x14ac:dyDescent="0.55000000000000004">
      <c r="I1379" s="72"/>
    </row>
    <row r="1380" spans="9:9" x14ac:dyDescent="0.55000000000000004">
      <c r="I1380" s="72"/>
    </row>
    <row r="1381" spans="9:9" x14ac:dyDescent="0.55000000000000004">
      <c r="I1381" s="72"/>
    </row>
    <row r="1382" spans="9:9" x14ac:dyDescent="0.55000000000000004">
      <c r="I1382" s="72"/>
    </row>
    <row r="1383" spans="9:9" x14ac:dyDescent="0.55000000000000004">
      <c r="I1383" s="72"/>
    </row>
    <row r="1384" spans="9:9" x14ac:dyDescent="0.55000000000000004">
      <c r="I1384" s="72"/>
    </row>
    <row r="1385" spans="9:9" x14ac:dyDescent="0.55000000000000004">
      <c r="I1385" s="72"/>
    </row>
    <row r="1386" spans="9:9" x14ac:dyDescent="0.55000000000000004">
      <c r="I1386" s="72"/>
    </row>
    <row r="1387" spans="9:9" x14ac:dyDescent="0.55000000000000004">
      <c r="I1387" s="72"/>
    </row>
    <row r="1388" spans="9:9" x14ac:dyDescent="0.55000000000000004">
      <c r="I1388" s="72"/>
    </row>
    <row r="1389" spans="9:9" x14ac:dyDescent="0.55000000000000004">
      <c r="I1389" s="72"/>
    </row>
    <row r="1390" spans="9:9" x14ac:dyDescent="0.55000000000000004">
      <c r="I1390" s="72"/>
    </row>
    <row r="1391" spans="9:9" x14ac:dyDescent="0.55000000000000004">
      <c r="I1391" s="72"/>
    </row>
    <row r="1392" spans="9:9" x14ac:dyDescent="0.55000000000000004">
      <c r="I1392" s="72"/>
    </row>
    <row r="1393" spans="9:9" x14ac:dyDescent="0.55000000000000004">
      <c r="I1393" s="72"/>
    </row>
    <row r="1394" spans="9:9" x14ac:dyDescent="0.55000000000000004">
      <c r="I1394" s="72"/>
    </row>
    <row r="1395" spans="9:9" x14ac:dyDescent="0.55000000000000004">
      <c r="I1395" s="72"/>
    </row>
    <row r="1396" spans="9:9" x14ac:dyDescent="0.55000000000000004">
      <c r="I1396" s="72"/>
    </row>
    <row r="1397" spans="9:9" x14ac:dyDescent="0.55000000000000004">
      <c r="I1397" s="72"/>
    </row>
    <row r="1398" spans="9:9" x14ac:dyDescent="0.55000000000000004">
      <c r="I1398" s="72"/>
    </row>
    <row r="1399" spans="9:9" x14ac:dyDescent="0.55000000000000004">
      <c r="I1399" s="72"/>
    </row>
    <row r="1400" spans="9:9" x14ac:dyDescent="0.55000000000000004">
      <c r="I1400" s="72"/>
    </row>
    <row r="1401" spans="9:9" x14ac:dyDescent="0.55000000000000004">
      <c r="I1401" s="72"/>
    </row>
    <row r="1402" spans="9:9" x14ac:dyDescent="0.55000000000000004">
      <c r="I1402" s="72"/>
    </row>
    <row r="1403" spans="9:9" x14ac:dyDescent="0.55000000000000004">
      <c r="I1403" s="72"/>
    </row>
    <row r="1404" spans="9:9" x14ac:dyDescent="0.55000000000000004">
      <c r="I1404" s="72"/>
    </row>
    <row r="1405" spans="9:9" x14ac:dyDescent="0.55000000000000004">
      <c r="I1405" s="72"/>
    </row>
    <row r="1406" spans="9:9" x14ac:dyDescent="0.55000000000000004">
      <c r="I1406" s="72"/>
    </row>
    <row r="1407" spans="9:9" x14ac:dyDescent="0.55000000000000004">
      <c r="I1407" s="72"/>
    </row>
    <row r="1408" spans="9:9" x14ac:dyDescent="0.55000000000000004">
      <c r="I1408" s="72"/>
    </row>
    <row r="1409" spans="9:9" x14ac:dyDescent="0.55000000000000004">
      <c r="I1409" s="72"/>
    </row>
    <row r="1410" spans="9:9" x14ac:dyDescent="0.55000000000000004">
      <c r="I1410" s="72"/>
    </row>
    <row r="1411" spans="9:9" x14ac:dyDescent="0.55000000000000004">
      <c r="I1411" s="72"/>
    </row>
    <row r="1412" spans="9:9" x14ac:dyDescent="0.55000000000000004">
      <c r="I1412" s="72"/>
    </row>
    <row r="1413" spans="9:9" x14ac:dyDescent="0.55000000000000004">
      <c r="I1413" s="72"/>
    </row>
    <row r="1414" spans="9:9" x14ac:dyDescent="0.55000000000000004">
      <c r="I1414" s="72"/>
    </row>
    <row r="1415" spans="9:9" x14ac:dyDescent="0.55000000000000004">
      <c r="I1415" s="72"/>
    </row>
    <row r="1416" spans="9:9" x14ac:dyDescent="0.55000000000000004">
      <c r="I1416" s="72"/>
    </row>
    <row r="1417" spans="9:9" x14ac:dyDescent="0.55000000000000004">
      <c r="I1417" s="72"/>
    </row>
    <row r="1418" spans="9:9" x14ac:dyDescent="0.55000000000000004">
      <c r="I1418" s="72"/>
    </row>
    <row r="1419" spans="9:9" x14ac:dyDescent="0.55000000000000004">
      <c r="I1419" s="72"/>
    </row>
    <row r="1420" spans="9:9" x14ac:dyDescent="0.55000000000000004">
      <c r="I1420" s="72"/>
    </row>
    <row r="1421" spans="9:9" x14ac:dyDescent="0.55000000000000004">
      <c r="I1421" s="72"/>
    </row>
    <row r="1422" spans="9:9" x14ac:dyDescent="0.55000000000000004">
      <c r="I1422" s="72"/>
    </row>
    <row r="1423" spans="9:9" x14ac:dyDescent="0.55000000000000004">
      <c r="I1423" s="72"/>
    </row>
    <row r="1424" spans="9:9" x14ac:dyDescent="0.55000000000000004">
      <c r="I1424" s="72"/>
    </row>
    <row r="1425" spans="9:9" x14ac:dyDescent="0.55000000000000004">
      <c r="I1425" s="72"/>
    </row>
    <row r="1426" spans="9:9" x14ac:dyDescent="0.55000000000000004">
      <c r="I1426" s="72"/>
    </row>
    <row r="1427" spans="9:9" x14ac:dyDescent="0.55000000000000004">
      <c r="I1427" s="72"/>
    </row>
    <row r="1428" spans="9:9" x14ac:dyDescent="0.55000000000000004">
      <c r="I1428" s="72"/>
    </row>
    <row r="1429" spans="9:9" x14ac:dyDescent="0.55000000000000004">
      <c r="I1429" s="72"/>
    </row>
    <row r="1430" spans="9:9" x14ac:dyDescent="0.55000000000000004">
      <c r="I1430" s="72"/>
    </row>
    <row r="1431" spans="9:9" x14ac:dyDescent="0.55000000000000004">
      <c r="I1431" s="72"/>
    </row>
    <row r="1432" spans="9:9" x14ac:dyDescent="0.55000000000000004">
      <c r="I1432" s="72"/>
    </row>
    <row r="1433" spans="9:9" x14ac:dyDescent="0.55000000000000004">
      <c r="I1433" s="72"/>
    </row>
    <row r="1434" spans="9:9" x14ac:dyDescent="0.55000000000000004">
      <c r="I1434" s="72"/>
    </row>
    <row r="1435" spans="9:9" x14ac:dyDescent="0.55000000000000004">
      <c r="I1435" s="72"/>
    </row>
    <row r="1436" spans="9:9" x14ac:dyDescent="0.55000000000000004">
      <c r="I1436" s="72"/>
    </row>
    <row r="1437" spans="9:9" x14ac:dyDescent="0.55000000000000004">
      <c r="I1437" s="72"/>
    </row>
    <row r="1438" spans="9:9" x14ac:dyDescent="0.55000000000000004">
      <c r="I1438" s="72"/>
    </row>
    <row r="1439" spans="9:9" x14ac:dyDescent="0.55000000000000004">
      <c r="I1439" s="72"/>
    </row>
    <row r="1440" spans="9:9" x14ac:dyDescent="0.55000000000000004">
      <c r="I1440" s="72"/>
    </row>
    <row r="1441" spans="9:9" x14ac:dyDescent="0.55000000000000004">
      <c r="I1441" s="72"/>
    </row>
    <row r="1442" spans="9:9" x14ac:dyDescent="0.55000000000000004">
      <c r="I1442" s="72"/>
    </row>
    <row r="1443" spans="9:9" x14ac:dyDescent="0.55000000000000004">
      <c r="I1443" s="72"/>
    </row>
    <row r="1444" spans="9:9" x14ac:dyDescent="0.55000000000000004">
      <c r="I1444" s="72"/>
    </row>
    <row r="1445" spans="9:9" x14ac:dyDescent="0.55000000000000004">
      <c r="I1445" s="72"/>
    </row>
    <row r="1446" spans="9:9" x14ac:dyDescent="0.55000000000000004">
      <c r="I1446" s="72"/>
    </row>
    <row r="1447" spans="9:9" x14ac:dyDescent="0.55000000000000004">
      <c r="I1447" s="72"/>
    </row>
    <row r="1448" spans="9:9" x14ac:dyDescent="0.55000000000000004">
      <c r="I1448" s="72"/>
    </row>
    <row r="1449" spans="9:9" x14ac:dyDescent="0.55000000000000004">
      <c r="I1449" s="72"/>
    </row>
    <row r="1450" spans="9:9" x14ac:dyDescent="0.55000000000000004">
      <c r="I1450" s="72"/>
    </row>
    <row r="1451" spans="9:9" x14ac:dyDescent="0.55000000000000004">
      <c r="I1451" s="72"/>
    </row>
    <row r="1452" spans="9:9" x14ac:dyDescent="0.55000000000000004">
      <c r="I1452" s="72"/>
    </row>
    <row r="1453" spans="9:9" x14ac:dyDescent="0.55000000000000004">
      <c r="I1453" s="72"/>
    </row>
    <row r="1454" spans="9:9" x14ac:dyDescent="0.55000000000000004">
      <c r="I1454" s="72"/>
    </row>
    <row r="1455" spans="9:9" x14ac:dyDescent="0.55000000000000004">
      <c r="I1455" s="72"/>
    </row>
    <row r="1456" spans="9:9" x14ac:dyDescent="0.55000000000000004">
      <c r="I1456" s="72"/>
    </row>
    <row r="1457" spans="9:9" x14ac:dyDescent="0.55000000000000004">
      <c r="I1457" s="72"/>
    </row>
    <row r="1458" spans="9:9" x14ac:dyDescent="0.55000000000000004">
      <c r="I1458" s="72"/>
    </row>
    <row r="1459" spans="9:9" x14ac:dyDescent="0.55000000000000004">
      <c r="I1459" s="72"/>
    </row>
    <row r="1460" spans="9:9" x14ac:dyDescent="0.55000000000000004">
      <c r="I1460" s="72"/>
    </row>
    <row r="1461" spans="9:9" x14ac:dyDescent="0.55000000000000004">
      <c r="I1461" s="72"/>
    </row>
    <row r="1462" spans="9:9" x14ac:dyDescent="0.55000000000000004">
      <c r="I1462" s="72"/>
    </row>
    <row r="1463" spans="9:9" x14ac:dyDescent="0.55000000000000004">
      <c r="I1463" s="72"/>
    </row>
    <row r="1464" spans="9:9" x14ac:dyDescent="0.55000000000000004">
      <c r="I1464" s="72"/>
    </row>
    <row r="1465" spans="9:9" x14ac:dyDescent="0.55000000000000004">
      <c r="I1465" s="72"/>
    </row>
    <row r="1466" spans="9:9" x14ac:dyDescent="0.55000000000000004">
      <c r="I1466" s="72"/>
    </row>
    <row r="1467" spans="9:9" x14ac:dyDescent="0.55000000000000004">
      <c r="I1467" s="72"/>
    </row>
    <row r="1468" spans="9:9" x14ac:dyDescent="0.55000000000000004">
      <c r="I1468" s="72"/>
    </row>
    <row r="1469" spans="9:9" x14ac:dyDescent="0.55000000000000004">
      <c r="I1469" s="72"/>
    </row>
    <row r="1470" spans="9:9" x14ac:dyDescent="0.55000000000000004">
      <c r="I1470" s="72"/>
    </row>
    <row r="1471" spans="9:9" x14ac:dyDescent="0.55000000000000004">
      <c r="I1471" s="72"/>
    </row>
    <row r="1472" spans="9:9" x14ac:dyDescent="0.55000000000000004">
      <c r="I1472" s="72"/>
    </row>
    <row r="1473" spans="9:9" x14ac:dyDescent="0.55000000000000004">
      <c r="I1473" s="72"/>
    </row>
    <row r="1474" spans="9:9" x14ac:dyDescent="0.55000000000000004">
      <c r="I1474" s="72"/>
    </row>
    <row r="1475" spans="9:9" x14ac:dyDescent="0.55000000000000004">
      <c r="I1475" s="72"/>
    </row>
    <row r="1476" spans="9:9" x14ac:dyDescent="0.55000000000000004">
      <c r="I1476" s="72"/>
    </row>
    <row r="1477" spans="9:9" x14ac:dyDescent="0.55000000000000004">
      <c r="I1477" s="72"/>
    </row>
    <row r="1478" spans="9:9" x14ac:dyDescent="0.55000000000000004">
      <c r="I1478" s="72"/>
    </row>
    <row r="1479" spans="9:9" x14ac:dyDescent="0.55000000000000004">
      <c r="I1479" s="72"/>
    </row>
    <row r="1480" spans="9:9" x14ac:dyDescent="0.55000000000000004">
      <c r="I1480" s="72"/>
    </row>
    <row r="1481" spans="9:9" x14ac:dyDescent="0.55000000000000004">
      <c r="I1481" s="72"/>
    </row>
    <row r="1482" spans="9:9" x14ac:dyDescent="0.55000000000000004">
      <c r="I1482" s="72"/>
    </row>
    <row r="1483" spans="9:9" x14ac:dyDescent="0.55000000000000004">
      <c r="I1483" s="72"/>
    </row>
    <row r="1484" spans="9:9" x14ac:dyDescent="0.55000000000000004">
      <c r="I1484" s="72"/>
    </row>
    <row r="1485" spans="9:9" x14ac:dyDescent="0.55000000000000004">
      <c r="I1485" s="72"/>
    </row>
    <row r="1486" spans="9:9" x14ac:dyDescent="0.55000000000000004">
      <c r="I1486" s="72"/>
    </row>
    <row r="1487" spans="9:9" x14ac:dyDescent="0.55000000000000004">
      <c r="I1487" s="72"/>
    </row>
    <row r="1488" spans="9:9" x14ac:dyDescent="0.55000000000000004">
      <c r="I1488" s="72"/>
    </row>
    <row r="1489" spans="9:9" x14ac:dyDescent="0.55000000000000004">
      <c r="I1489" s="72"/>
    </row>
    <row r="1490" spans="9:9" x14ac:dyDescent="0.55000000000000004">
      <c r="I1490" s="72"/>
    </row>
    <row r="1491" spans="9:9" x14ac:dyDescent="0.55000000000000004">
      <c r="I1491" s="72"/>
    </row>
    <row r="1492" spans="9:9" x14ac:dyDescent="0.55000000000000004">
      <c r="I1492" s="72"/>
    </row>
    <row r="1493" spans="9:9" x14ac:dyDescent="0.55000000000000004">
      <c r="I1493" s="72"/>
    </row>
    <row r="1494" spans="9:9" x14ac:dyDescent="0.55000000000000004">
      <c r="I1494" s="72"/>
    </row>
    <row r="1495" spans="9:9" x14ac:dyDescent="0.55000000000000004">
      <c r="I1495" s="72"/>
    </row>
    <row r="1496" spans="9:9" x14ac:dyDescent="0.55000000000000004">
      <c r="I1496" s="72"/>
    </row>
    <row r="1497" spans="9:9" x14ac:dyDescent="0.55000000000000004">
      <c r="I1497" s="72"/>
    </row>
    <row r="1498" spans="9:9" x14ac:dyDescent="0.55000000000000004">
      <c r="I1498" s="72"/>
    </row>
    <row r="1499" spans="9:9" x14ac:dyDescent="0.55000000000000004">
      <c r="I1499" s="72"/>
    </row>
    <row r="1500" spans="9:9" x14ac:dyDescent="0.55000000000000004">
      <c r="I1500" s="72"/>
    </row>
    <row r="1501" spans="9:9" x14ac:dyDescent="0.55000000000000004">
      <c r="I1501" s="72"/>
    </row>
    <row r="1502" spans="9:9" x14ac:dyDescent="0.55000000000000004">
      <c r="I1502" s="72"/>
    </row>
    <row r="1503" spans="9:9" x14ac:dyDescent="0.55000000000000004">
      <c r="I1503" s="72"/>
    </row>
    <row r="1504" spans="9:9" x14ac:dyDescent="0.55000000000000004">
      <c r="I1504" s="72"/>
    </row>
    <row r="1505" spans="9:9" x14ac:dyDescent="0.55000000000000004">
      <c r="I1505" s="72"/>
    </row>
    <row r="1506" spans="9:9" x14ac:dyDescent="0.55000000000000004">
      <c r="I1506" s="72"/>
    </row>
    <row r="1507" spans="9:9" x14ac:dyDescent="0.55000000000000004">
      <c r="I1507" s="72"/>
    </row>
    <row r="1508" spans="9:9" x14ac:dyDescent="0.55000000000000004">
      <c r="I1508" s="72"/>
    </row>
    <row r="1509" spans="9:9" x14ac:dyDescent="0.55000000000000004">
      <c r="I1509" s="72"/>
    </row>
    <row r="1510" spans="9:9" x14ac:dyDescent="0.55000000000000004">
      <c r="I1510" s="72"/>
    </row>
    <row r="1511" spans="9:9" x14ac:dyDescent="0.55000000000000004">
      <c r="I1511" s="72"/>
    </row>
    <row r="1512" spans="9:9" x14ac:dyDescent="0.55000000000000004">
      <c r="I1512" s="72"/>
    </row>
    <row r="1513" spans="9:9" x14ac:dyDescent="0.55000000000000004">
      <c r="I1513" s="72"/>
    </row>
    <row r="1514" spans="9:9" x14ac:dyDescent="0.55000000000000004">
      <c r="I1514" s="72"/>
    </row>
    <row r="1515" spans="9:9" x14ac:dyDescent="0.55000000000000004">
      <c r="I1515" s="72"/>
    </row>
    <row r="1516" spans="9:9" x14ac:dyDescent="0.55000000000000004">
      <c r="I1516" s="72"/>
    </row>
    <row r="1517" spans="9:9" x14ac:dyDescent="0.55000000000000004">
      <c r="I1517" s="72"/>
    </row>
    <row r="1518" spans="9:9" x14ac:dyDescent="0.55000000000000004">
      <c r="I1518" s="72"/>
    </row>
    <row r="1519" spans="9:9" x14ac:dyDescent="0.55000000000000004">
      <c r="I1519" s="72"/>
    </row>
    <row r="1520" spans="9:9" x14ac:dyDescent="0.55000000000000004">
      <c r="I1520" s="72"/>
    </row>
    <row r="1521" spans="9:9" x14ac:dyDescent="0.55000000000000004">
      <c r="I1521" s="72"/>
    </row>
    <row r="1522" spans="9:9" x14ac:dyDescent="0.55000000000000004">
      <c r="I1522" s="72"/>
    </row>
    <row r="1523" spans="9:9" x14ac:dyDescent="0.55000000000000004">
      <c r="I1523" s="72"/>
    </row>
    <row r="1524" spans="9:9" x14ac:dyDescent="0.55000000000000004">
      <c r="I1524" s="72"/>
    </row>
    <row r="1525" spans="9:9" x14ac:dyDescent="0.55000000000000004">
      <c r="I1525" s="72"/>
    </row>
    <row r="1526" spans="9:9" x14ac:dyDescent="0.55000000000000004">
      <c r="I1526" s="72"/>
    </row>
    <row r="1527" spans="9:9" x14ac:dyDescent="0.55000000000000004">
      <c r="I1527" s="72"/>
    </row>
    <row r="1528" spans="9:9" x14ac:dyDescent="0.55000000000000004">
      <c r="I1528" s="72"/>
    </row>
    <row r="1529" spans="9:9" x14ac:dyDescent="0.55000000000000004">
      <c r="I1529" s="72"/>
    </row>
    <row r="1530" spans="9:9" x14ac:dyDescent="0.55000000000000004">
      <c r="I1530" s="72"/>
    </row>
    <row r="1531" spans="9:9" x14ac:dyDescent="0.55000000000000004">
      <c r="I1531" s="72"/>
    </row>
    <row r="1532" spans="9:9" x14ac:dyDescent="0.55000000000000004">
      <c r="I1532" s="72"/>
    </row>
    <row r="1533" spans="9:9" x14ac:dyDescent="0.55000000000000004">
      <c r="I1533" s="72"/>
    </row>
    <row r="1534" spans="9:9" x14ac:dyDescent="0.55000000000000004">
      <c r="I1534" s="72"/>
    </row>
    <row r="1535" spans="9:9" x14ac:dyDescent="0.55000000000000004">
      <c r="I1535" s="72"/>
    </row>
    <row r="1536" spans="9:9" x14ac:dyDescent="0.55000000000000004">
      <c r="I1536" s="72"/>
    </row>
    <row r="1537" spans="9:9" x14ac:dyDescent="0.55000000000000004">
      <c r="I1537" s="72"/>
    </row>
    <row r="1538" spans="9:9" x14ac:dyDescent="0.55000000000000004">
      <c r="I1538" s="72"/>
    </row>
    <row r="1539" spans="9:9" x14ac:dyDescent="0.55000000000000004">
      <c r="I1539" s="72"/>
    </row>
    <row r="1540" spans="9:9" x14ac:dyDescent="0.55000000000000004">
      <c r="I1540" s="72"/>
    </row>
    <row r="1541" spans="9:9" x14ac:dyDescent="0.55000000000000004">
      <c r="I1541" s="72"/>
    </row>
    <row r="1542" spans="9:9" x14ac:dyDescent="0.55000000000000004">
      <c r="I1542" s="72"/>
    </row>
    <row r="1543" spans="9:9" x14ac:dyDescent="0.55000000000000004">
      <c r="I1543" s="72"/>
    </row>
    <row r="1544" spans="9:9" x14ac:dyDescent="0.55000000000000004">
      <c r="I1544" s="72"/>
    </row>
    <row r="1545" spans="9:9" x14ac:dyDescent="0.55000000000000004">
      <c r="I1545" s="72"/>
    </row>
    <row r="1546" spans="9:9" x14ac:dyDescent="0.55000000000000004">
      <c r="I1546" s="72"/>
    </row>
    <row r="1547" spans="9:9" x14ac:dyDescent="0.55000000000000004">
      <c r="I1547" s="72"/>
    </row>
    <row r="1548" spans="9:9" x14ac:dyDescent="0.55000000000000004">
      <c r="I1548" s="72"/>
    </row>
    <row r="1549" spans="9:9" x14ac:dyDescent="0.55000000000000004">
      <c r="I1549" s="72"/>
    </row>
    <row r="1550" spans="9:9" x14ac:dyDescent="0.55000000000000004">
      <c r="I1550" s="72"/>
    </row>
    <row r="1551" spans="9:9" x14ac:dyDescent="0.55000000000000004">
      <c r="I1551" s="72"/>
    </row>
    <row r="1552" spans="9:9" x14ac:dyDescent="0.55000000000000004">
      <c r="I1552" s="72"/>
    </row>
    <row r="1553" spans="9:9" x14ac:dyDescent="0.55000000000000004">
      <c r="I1553" s="72"/>
    </row>
    <row r="1554" spans="9:9" x14ac:dyDescent="0.55000000000000004">
      <c r="I1554" s="72"/>
    </row>
    <row r="1555" spans="9:9" x14ac:dyDescent="0.55000000000000004">
      <c r="I1555" s="72"/>
    </row>
    <row r="1556" spans="9:9" x14ac:dyDescent="0.55000000000000004">
      <c r="I1556" s="72"/>
    </row>
    <row r="1557" spans="9:9" x14ac:dyDescent="0.55000000000000004">
      <c r="I1557" s="72"/>
    </row>
    <row r="1558" spans="9:9" x14ac:dyDescent="0.55000000000000004">
      <c r="I1558" s="72"/>
    </row>
    <row r="1559" spans="9:9" x14ac:dyDescent="0.55000000000000004">
      <c r="I1559" s="72"/>
    </row>
    <row r="1560" spans="9:9" x14ac:dyDescent="0.55000000000000004">
      <c r="I1560" s="72"/>
    </row>
    <row r="1561" spans="9:9" x14ac:dyDescent="0.55000000000000004">
      <c r="I1561" s="72"/>
    </row>
    <row r="1562" spans="9:9" x14ac:dyDescent="0.55000000000000004">
      <c r="I1562" s="72"/>
    </row>
    <row r="1563" spans="9:9" x14ac:dyDescent="0.55000000000000004">
      <c r="I1563" s="72"/>
    </row>
    <row r="1564" spans="9:9" x14ac:dyDescent="0.55000000000000004">
      <c r="I1564" s="72"/>
    </row>
    <row r="1565" spans="9:9" x14ac:dyDescent="0.55000000000000004">
      <c r="I1565" s="72"/>
    </row>
    <row r="1566" spans="9:9" x14ac:dyDescent="0.55000000000000004">
      <c r="I1566" s="72"/>
    </row>
    <row r="1567" spans="9:9" x14ac:dyDescent="0.55000000000000004">
      <c r="I1567" s="72"/>
    </row>
    <row r="1568" spans="9:9" x14ac:dyDescent="0.55000000000000004">
      <c r="I1568" s="72"/>
    </row>
    <row r="1569" spans="9:9" x14ac:dyDescent="0.55000000000000004">
      <c r="I1569" s="72"/>
    </row>
    <row r="1570" spans="9:9" x14ac:dyDescent="0.55000000000000004">
      <c r="I1570" s="72"/>
    </row>
    <row r="1571" spans="9:9" x14ac:dyDescent="0.55000000000000004">
      <c r="I1571" s="72"/>
    </row>
    <row r="1572" spans="9:9" x14ac:dyDescent="0.55000000000000004">
      <c r="I1572" s="72"/>
    </row>
    <row r="1573" spans="9:9" x14ac:dyDescent="0.55000000000000004">
      <c r="I1573" s="72"/>
    </row>
    <row r="1574" spans="9:9" x14ac:dyDescent="0.55000000000000004">
      <c r="I1574" s="72"/>
    </row>
    <row r="1575" spans="9:9" x14ac:dyDescent="0.55000000000000004">
      <c r="I1575" s="72"/>
    </row>
    <row r="1576" spans="9:9" x14ac:dyDescent="0.55000000000000004">
      <c r="I1576" s="72"/>
    </row>
    <row r="1577" spans="9:9" x14ac:dyDescent="0.55000000000000004">
      <c r="I1577" s="72"/>
    </row>
    <row r="1578" spans="9:9" x14ac:dyDescent="0.55000000000000004">
      <c r="I1578" s="72"/>
    </row>
    <row r="1579" spans="9:9" x14ac:dyDescent="0.55000000000000004">
      <c r="I1579" s="72"/>
    </row>
    <row r="1580" spans="9:9" x14ac:dyDescent="0.55000000000000004">
      <c r="I1580" s="72"/>
    </row>
    <row r="1581" spans="9:9" x14ac:dyDescent="0.55000000000000004">
      <c r="I1581" s="72"/>
    </row>
    <row r="1582" spans="9:9" x14ac:dyDescent="0.55000000000000004">
      <c r="I1582" s="72"/>
    </row>
    <row r="1583" spans="9:9" x14ac:dyDescent="0.55000000000000004">
      <c r="I1583" s="72"/>
    </row>
    <row r="1584" spans="9:9" x14ac:dyDescent="0.55000000000000004">
      <c r="I1584" s="72"/>
    </row>
    <row r="1585" spans="9:9" x14ac:dyDescent="0.55000000000000004">
      <c r="I1585" s="72"/>
    </row>
    <row r="1586" spans="9:9" x14ac:dyDescent="0.55000000000000004">
      <c r="I1586" s="72"/>
    </row>
    <row r="1587" spans="9:9" x14ac:dyDescent="0.55000000000000004">
      <c r="I1587" s="72"/>
    </row>
    <row r="1588" spans="9:9" x14ac:dyDescent="0.55000000000000004">
      <c r="I1588" s="72"/>
    </row>
    <row r="1589" spans="9:9" x14ac:dyDescent="0.55000000000000004">
      <c r="I1589" s="72"/>
    </row>
    <row r="1590" spans="9:9" x14ac:dyDescent="0.55000000000000004">
      <c r="I1590" s="72"/>
    </row>
    <row r="1591" spans="9:9" x14ac:dyDescent="0.55000000000000004">
      <c r="I1591" s="72"/>
    </row>
    <row r="1592" spans="9:9" x14ac:dyDescent="0.55000000000000004">
      <c r="I1592" s="72"/>
    </row>
    <row r="1593" spans="9:9" x14ac:dyDescent="0.55000000000000004">
      <c r="I1593" s="72"/>
    </row>
    <row r="1594" spans="9:9" x14ac:dyDescent="0.55000000000000004">
      <c r="I1594" s="72"/>
    </row>
    <row r="1595" spans="9:9" x14ac:dyDescent="0.55000000000000004">
      <c r="I1595" s="72"/>
    </row>
    <row r="1596" spans="9:9" x14ac:dyDescent="0.55000000000000004">
      <c r="I1596" s="72"/>
    </row>
    <row r="1597" spans="9:9" x14ac:dyDescent="0.55000000000000004">
      <c r="I1597" s="72"/>
    </row>
    <row r="1598" spans="9:9" x14ac:dyDescent="0.55000000000000004">
      <c r="I1598" s="72"/>
    </row>
    <row r="1599" spans="9:9" x14ac:dyDescent="0.55000000000000004">
      <c r="I1599" s="72"/>
    </row>
    <row r="1600" spans="9:9" x14ac:dyDescent="0.55000000000000004">
      <c r="I1600" s="72"/>
    </row>
    <row r="1601" spans="9:9" x14ac:dyDescent="0.55000000000000004">
      <c r="I1601" s="72"/>
    </row>
    <row r="1602" spans="9:9" x14ac:dyDescent="0.55000000000000004">
      <c r="I1602" s="72"/>
    </row>
    <row r="1603" spans="9:9" x14ac:dyDescent="0.55000000000000004">
      <c r="I1603" s="72"/>
    </row>
    <row r="1604" spans="9:9" x14ac:dyDescent="0.55000000000000004">
      <c r="I1604" s="72"/>
    </row>
    <row r="1605" spans="9:9" x14ac:dyDescent="0.55000000000000004">
      <c r="I1605" s="72"/>
    </row>
    <row r="1606" spans="9:9" x14ac:dyDescent="0.55000000000000004">
      <c r="I1606" s="72"/>
    </row>
    <row r="1607" spans="9:9" x14ac:dyDescent="0.55000000000000004">
      <c r="I1607" s="72"/>
    </row>
    <row r="1608" spans="9:9" x14ac:dyDescent="0.55000000000000004">
      <c r="I1608" s="72"/>
    </row>
    <row r="1609" spans="9:9" x14ac:dyDescent="0.55000000000000004">
      <c r="I1609" s="72"/>
    </row>
    <row r="1610" spans="9:9" x14ac:dyDescent="0.55000000000000004">
      <c r="I1610" s="72"/>
    </row>
    <row r="1611" spans="9:9" x14ac:dyDescent="0.55000000000000004">
      <c r="I1611" s="72"/>
    </row>
    <row r="1612" spans="9:9" x14ac:dyDescent="0.55000000000000004">
      <c r="I1612" s="72"/>
    </row>
    <row r="1613" spans="9:9" x14ac:dyDescent="0.55000000000000004">
      <c r="I1613" s="72"/>
    </row>
    <row r="1614" spans="9:9" x14ac:dyDescent="0.55000000000000004">
      <c r="I1614" s="72"/>
    </row>
    <row r="1615" spans="9:9" x14ac:dyDescent="0.55000000000000004">
      <c r="I1615" s="72"/>
    </row>
    <row r="1616" spans="9:9" x14ac:dyDescent="0.55000000000000004">
      <c r="I1616" s="72"/>
    </row>
    <row r="1617" spans="9:9" x14ac:dyDescent="0.55000000000000004">
      <c r="I1617" s="72"/>
    </row>
    <row r="1618" spans="9:9" x14ac:dyDescent="0.55000000000000004">
      <c r="I1618" s="72"/>
    </row>
    <row r="1619" spans="9:9" x14ac:dyDescent="0.55000000000000004">
      <c r="I1619" s="72"/>
    </row>
    <row r="1620" spans="9:9" x14ac:dyDescent="0.55000000000000004">
      <c r="I1620" s="72"/>
    </row>
    <row r="1621" spans="9:9" x14ac:dyDescent="0.55000000000000004">
      <c r="I1621" s="72"/>
    </row>
    <row r="1622" spans="9:9" x14ac:dyDescent="0.55000000000000004">
      <c r="I1622" s="72"/>
    </row>
    <row r="1623" spans="9:9" x14ac:dyDescent="0.55000000000000004">
      <c r="I1623" s="72"/>
    </row>
    <row r="1624" spans="9:9" x14ac:dyDescent="0.55000000000000004">
      <c r="I1624" s="72"/>
    </row>
    <row r="1625" spans="9:9" x14ac:dyDescent="0.55000000000000004">
      <c r="I1625" s="72"/>
    </row>
    <row r="1626" spans="9:9" x14ac:dyDescent="0.55000000000000004">
      <c r="I1626" s="72"/>
    </row>
    <row r="1627" spans="9:9" x14ac:dyDescent="0.55000000000000004">
      <c r="I1627" s="72"/>
    </row>
    <row r="1628" spans="9:9" x14ac:dyDescent="0.55000000000000004">
      <c r="I1628" s="72"/>
    </row>
    <row r="1629" spans="9:9" x14ac:dyDescent="0.55000000000000004">
      <c r="I1629" s="72"/>
    </row>
    <row r="1630" spans="9:9" x14ac:dyDescent="0.55000000000000004">
      <c r="I1630" s="72"/>
    </row>
    <row r="1631" spans="9:9" x14ac:dyDescent="0.55000000000000004">
      <c r="I1631" s="72"/>
    </row>
    <row r="1632" spans="9:9" x14ac:dyDescent="0.55000000000000004">
      <c r="I1632" s="72"/>
    </row>
    <row r="1633" spans="9:9" x14ac:dyDescent="0.55000000000000004">
      <c r="I1633" s="72"/>
    </row>
    <row r="1634" spans="9:9" x14ac:dyDescent="0.55000000000000004">
      <c r="I1634" s="72"/>
    </row>
    <row r="1635" spans="9:9" x14ac:dyDescent="0.55000000000000004">
      <c r="I1635" s="72"/>
    </row>
    <row r="1636" spans="9:9" x14ac:dyDescent="0.55000000000000004">
      <c r="I1636" s="72"/>
    </row>
    <row r="1637" spans="9:9" x14ac:dyDescent="0.55000000000000004">
      <c r="I1637" s="72"/>
    </row>
    <row r="1638" spans="9:9" x14ac:dyDescent="0.55000000000000004">
      <c r="I1638" s="72"/>
    </row>
    <row r="1639" spans="9:9" x14ac:dyDescent="0.55000000000000004">
      <c r="I1639" s="72"/>
    </row>
    <row r="1640" spans="9:9" x14ac:dyDescent="0.55000000000000004">
      <c r="I1640" s="72"/>
    </row>
    <row r="1641" spans="9:9" x14ac:dyDescent="0.55000000000000004">
      <c r="I1641" s="72"/>
    </row>
    <row r="1642" spans="9:9" x14ac:dyDescent="0.55000000000000004">
      <c r="I1642" s="72"/>
    </row>
    <row r="1643" spans="9:9" x14ac:dyDescent="0.55000000000000004">
      <c r="I1643" s="72"/>
    </row>
    <row r="1644" spans="9:9" x14ac:dyDescent="0.55000000000000004">
      <c r="I1644" s="72"/>
    </row>
    <row r="1645" spans="9:9" x14ac:dyDescent="0.55000000000000004">
      <c r="I1645" s="72"/>
    </row>
    <row r="1646" spans="9:9" x14ac:dyDescent="0.55000000000000004">
      <c r="I1646" s="72"/>
    </row>
    <row r="1647" spans="9:9" x14ac:dyDescent="0.55000000000000004">
      <c r="I1647" s="72"/>
    </row>
    <row r="1648" spans="9:9" x14ac:dyDescent="0.55000000000000004">
      <c r="I1648" s="72"/>
    </row>
    <row r="1649" spans="9:9" x14ac:dyDescent="0.55000000000000004">
      <c r="I1649" s="72"/>
    </row>
    <row r="1650" spans="9:9" x14ac:dyDescent="0.55000000000000004">
      <c r="I1650" s="72"/>
    </row>
    <row r="1651" spans="9:9" x14ac:dyDescent="0.55000000000000004">
      <c r="I1651" s="72"/>
    </row>
    <row r="1652" spans="9:9" x14ac:dyDescent="0.55000000000000004">
      <c r="I1652" s="72"/>
    </row>
    <row r="1653" spans="9:9" x14ac:dyDescent="0.55000000000000004">
      <c r="I1653" s="72"/>
    </row>
    <row r="1654" spans="9:9" x14ac:dyDescent="0.55000000000000004">
      <c r="I1654" s="72"/>
    </row>
    <row r="1655" spans="9:9" x14ac:dyDescent="0.55000000000000004">
      <c r="I1655" s="72"/>
    </row>
    <row r="1656" spans="9:9" x14ac:dyDescent="0.55000000000000004">
      <c r="I1656" s="72"/>
    </row>
    <row r="1657" spans="9:9" x14ac:dyDescent="0.55000000000000004">
      <c r="I1657" s="72"/>
    </row>
    <row r="1658" spans="9:9" x14ac:dyDescent="0.55000000000000004">
      <c r="I1658" s="72"/>
    </row>
    <row r="1659" spans="9:9" x14ac:dyDescent="0.55000000000000004">
      <c r="I1659" s="72"/>
    </row>
    <row r="1660" spans="9:9" x14ac:dyDescent="0.55000000000000004">
      <c r="I1660" s="72"/>
    </row>
    <row r="1661" spans="9:9" x14ac:dyDescent="0.55000000000000004">
      <c r="I1661" s="72"/>
    </row>
    <row r="1662" spans="9:9" x14ac:dyDescent="0.55000000000000004">
      <c r="I1662" s="72"/>
    </row>
    <row r="1663" spans="9:9" x14ac:dyDescent="0.55000000000000004">
      <c r="I1663" s="72"/>
    </row>
    <row r="1664" spans="9:9" x14ac:dyDescent="0.55000000000000004">
      <c r="I1664" s="72"/>
    </row>
    <row r="1665" spans="9:9" x14ac:dyDescent="0.55000000000000004">
      <c r="I1665" s="72"/>
    </row>
    <row r="1666" spans="9:9" x14ac:dyDescent="0.55000000000000004">
      <c r="I1666" s="72"/>
    </row>
    <row r="1667" spans="9:9" x14ac:dyDescent="0.55000000000000004">
      <c r="I1667" s="72"/>
    </row>
    <row r="1668" spans="9:9" x14ac:dyDescent="0.55000000000000004">
      <c r="I1668" s="72"/>
    </row>
    <row r="1669" spans="9:9" x14ac:dyDescent="0.55000000000000004">
      <c r="I1669" s="72"/>
    </row>
    <row r="1670" spans="9:9" x14ac:dyDescent="0.55000000000000004">
      <c r="I1670" s="72"/>
    </row>
    <row r="1671" spans="9:9" x14ac:dyDescent="0.55000000000000004">
      <c r="I1671" s="72"/>
    </row>
    <row r="1672" spans="9:9" x14ac:dyDescent="0.55000000000000004">
      <c r="I1672" s="72"/>
    </row>
    <row r="1673" spans="9:9" x14ac:dyDescent="0.55000000000000004">
      <c r="I1673" s="72"/>
    </row>
    <row r="1674" spans="9:9" x14ac:dyDescent="0.55000000000000004">
      <c r="I1674" s="72"/>
    </row>
    <row r="1675" spans="9:9" x14ac:dyDescent="0.55000000000000004">
      <c r="I1675" s="72"/>
    </row>
    <row r="1676" spans="9:9" x14ac:dyDescent="0.55000000000000004">
      <c r="I1676" s="72"/>
    </row>
    <row r="1677" spans="9:9" x14ac:dyDescent="0.55000000000000004">
      <c r="I1677" s="72"/>
    </row>
    <row r="1678" spans="9:9" x14ac:dyDescent="0.55000000000000004">
      <c r="I1678" s="72"/>
    </row>
    <row r="1679" spans="9:9" x14ac:dyDescent="0.55000000000000004">
      <c r="I1679" s="72"/>
    </row>
    <row r="1680" spans="9:9" x14ac:dyDescent="0.55000000000000004">
      <c r="I1680" s="72"/>
    </row>
    <row r="1681" spans="9:9" x14ac:dyDescent="0.55000000000000004">
      <c r="I1681" s="72"/>
    </row>
    <row r="1682" spans="9:9" x14ac:dyDescent="0.55000000000000004">
      <c r="I1682" s="72"/>
    </row>
    <row r="1683" spans="9:9" x14ac:dyDescent="0.55000000000000004">
      <c r="I1683" s="72"/>
    </row>
    <row r="1684" spans="9:9" x14ac:dyDescent="0.55000000000000004">
      <c r="I1684" s="72"/>
    </row>
    <row r="1685" spans="9:9" x14ac:dyDescent="0.55000000000000004">
      <c r="I1685" s="72"/>
    </row>
    <row r="1686" spans="9:9" x14ac:dyDescent="0.55000000000000004">
      <c r="I1686" s="72"/>
    </row>
    <row r="1687" spans="9:9" x14ac:dyDescent="0.55000000000000004">
      <c r="I1687" s="72"/>
    </row>
    <row r="1688" spans="9:9" x14ac:dyDescent="0.55000000000000004">
      <c r="I1688" s="72"/>
    </row>
    <row r="1689" spans="9:9" x14ac:dyDescent="0.55000000000000004">
      <c r="I1689" s="72"/>
    </row>
    <row r="1690" spans="9:9" x14ac:dyDescent="0.55000000000000004">
      <c r="I1690" s="72"/>
    </row>
    <row r="1691" spans="9:9" x14ac:dyDescent="0.55000000000000004">
      <c r="I1691" s="72"/>
    </row>
    <row r="1692" spans="9:9" x14ac:dyDescent="0.55000000000000004">
      <c r="I1692" s="72"/>
    </row>
    <row r="1693" spans="9:9" x14ac:dyDescent="0.55000000000000004">
      <c r="I1693" s="72"/>
    </row>
    <row r="1694" spans="9:9" x14ac:dyDescent="0.55000000000000004">
      <c r="I1694" s="72"/>
    </row>
    <row r="1695" spans="9:9" x14ac:dyDescent="0.55000000000000004">
      <c r="I1695" s="72"/>
    </row>
    <row r="1696" spans="9:9" x14ac:dyDescent="0.55000000000000004">
      <c r="I1696" s="72"/>
    </row>
    <row r="1697" spans="9:9" x14ac:dyDescent="0.55000000000000004">
      <c r="I1697" s="72"/>
    </row>
    <row r="1698" spans="9:9" x14ac:dyDescent="0.55000000000000004">
      <c r="I1698" s="72"/>
    </row>
    <row r="1699" spans="9:9" x14ac:dyDescent="0.55000000000000004">
      <c r="I1699" s="72"/>
    </row>
    <row r="1700" spans="9:9" x14ac:dyDescent="0.55000000000000004">
      <c r="I1700" s="72"/>
    </row>
    <row r="1701" spans="9:9" x14ac:dyDescent="0.55000000000000004">
      <c r="I1701" s="72"/>
    </row>
    <row r="1702" spans="9:9" x14ac:dyDescent="0.55000000000000004">
      <c r="I1702" s="72"/>
    </row>
    <row r="1703" spans="9:9" x14ac:dyDescent="0.55000000000000004">
      <c r="I1703" s="72"/>
    </row>
    <row r="1704" spans="9:9" x14ac:dyDescent="0.55000000000000004">
      <c r="I1704" s="72"/>
    </row>
    <row r="1705" spans="9:9" x14ac:dyDescent="0.55000000000000004">
      <c r="I1705" s="72"/>
    </row>
    <row r="1706" spans="9:9" x14ac:dyDescent="0.55000000000000004">
      <c r="I1706" s="72"/>
    </row>
    <row r="1707" spans="9:9" x14ac:dyDescent="0.55000000000000004">
      <c r="I1707" s="72"/>
    </row>
    <row r="1708" spans="9:9" x14ac:dyDescent="0.55000000000000004">
      <c r="I1708" s="72"/>
    </row>
    <row r="1709" spans="9:9" x14ac:dyDescent="0.55000000000000004">
      <c r="I1709" s="72"/>
    </row>
    <row r="1710" spans="9:9" x14ac:dyDescent="0.55000000000000004">
      <c r="I1710" s="72"/>
    </row>
    <row r="1711" spans="9:9" x14ac:dyDescent="0.55000000000000004">
      <c r="I1711" s="72"/>
    </row>
    <row r="1712" spans="9:9" x14ac:dyDescent="0.55000000000000004">
      <c r="I1712" s="72"/>
    </row>
    <row r="1713" spans="9:9" x14ac:dyDescent="0.55000000000000004">
      <c r="I1713" s="72"/>
    </row>
    <row r="1714" spans="9:9" x14ac:dyDescent="0.55000000000000004">
      <c r="I1714" s="72"/>
    </row>
    <row r="1715" spans="9:9" x14ac:dyDescent="0.55000000000000004">
      <c r="I1715" s="72"/>
    </row>
    <row r="1716" spans="9:9" x14ac:dyDescent="0.55000000000000004">
      <c r="I1716" s="72"/>
    </row>
    <row r="1717" spans="9:9" x14ac:dyDescent="0.55000000000000004">
      <c r="I1717" s="72"/>
    </row>
    <row r="1718" spans="9:9" x14ac:dyDescent="0.55000000000000004">
      <c r="I1718" s="72"/>
    </row>
    <row r="1719" spans="9:9" x14ac:dyDescent="0.55000000000000004">
      <c r="I1719" s="72"/>
    </row>
    <row r="1720" spans="9:9" x14ac:dyDescent="0.55000000000000004">
      <c r="I1720" s="72"/>
    </row>
    <row r="1721" spans="9:9" x14ac:dyDescent="0.55000000000000004">
      <c r="I1721" s="72"/>
    </row>
    <row r="1722" spans="9:9" x14ac:dyDescent="0.55000000000000004">
      <c r="I1722" s="72"/>
    </row>
    <row r="1723" spans="9:9" x14ac:dyDescent="0.55000000000000004">
      <c r="I1723" s="72"/>
    </row>
    <row r="1724" spans="9:9" x14ac:dyDescent="0.55000000000000004">
      <c r="I1724" s="72"/>
    </row>
    <row r="1725" spans="9:9" x14ac:dyDescent="0.55000000000000004">
      <c r="I1725" s="72"/>
    </row>
    <row r="1726" spans="9:9" x14ac:dyDescent="0.55000000000000004">
      <c r="I1726" s="72"/>
    </row>
    <row r="1727" spans="9:9" x14ac:dyDescent="0.55000000000000004">
      <c r="I1727" s="72"/>
    </row>
    <row r="1728" spans="9:9" x14ac:dyDescent="0.55000000000000004">
      <c r="I1728" s="72"/>
    </row>
    <row r="1729" spans="9:9" x14ac:dyDescent="0.55000000000000004">
      <c r="I1729" s="72"/>
    </row>
    <row r="1730" spans="9:9" x14ac:dyDescent="0.55000000000000004">
      <c r="I1730" s="72"/>
    </row>
    <row r="1731" spans="9:9" x14ac:dyDescent="0.55000000000000004">
      <c r="I1731" s="72"/>
    </row>
    <row r="1732" spans="9:9" x14ac:dyDescent="0.55000000000000004">
      <c r="I1732" s="72"/>
    </row>
    <row r="1733" spans="9:9" x14ac:dyDescent="0.55000000000000004">
      <c r="I1733" s="72"/>
    </row>
    <row r="1734" spans="9:9" x14ac:dyDescent="0.55000000000000004">
      <c r="I1734" s="72"/>
    </row>
    <row r="1735" spans="9:9" x14ac:dyDescent="0.55000000000000004">
      <c r="I1735" s="72"/>
    </row>
    <row r="1736" spans="9:9" x14ac:dyDescent="0.55000000000000004">
      <c r="I1736" s="72"/>
    </row>
    <row r="1737" spans="9:9" x14ac:dyDescent="0.55000000000000004">
      <c r="I1737" s="72"/>
    </row>
    <row r="1738" spans="9:9" x14ac:dyDescent="0.55000000000000004">
      <c r="I1738" s="72"/>
    </row>
    <row r="1739" spans="9:9" x14ac:dyDescent="0.55000000000000004">
      <c r="I1739" s="72"/>
    </row>
    <row r="1740" spans="9:9" x14ac:dyDescent="0.55000000000000004">
      <c r="I1740" s="72"/>
    </row>
    <row r="1741" spans="9:9" x14ac:dyDescent="0.55000000000000004">
      <c r="I1741" s="72"/>
    </row>
    <row r="1742" spans="9:9" x14ac:dyDescent="0.55000000000000004">
      <c r="I1742" s="72"/>
    </row>
    <row r="1743" spans="9:9" x14ac:dyDescent="0.55000000000000004">
      <c r="I1743" s="72"/>
    </row>
    <row r="1744" spans="9:9" x14ac:dyDescent="0.55000000000000004">
      <c r="I1744" s="72"/>
    </row>
    <row r="1745" spans="9:9" x14ac:dyDescent="0.55000000000000004">
      <c r="I1745" s="72"/>
    </row>
    <row r="1746" spans="9:9" x14ac:dyDescent="0.55000000000000004">
      <c r="I1746" s="72"/>
    </row>
    <row r="1747" spans="9:9" x14ac:dyDescent="0.55000000000000004">
      <c r="I1747" s="72"/>
    </row>
    <row r="1748" spans="9:9" x14ac:dyDescent="0.55000000000000004">
      <c r="I1748" s="72"/>
    </row>
    <row r="1749" spans="9:9" x14ac:dyDescent="0.55000000000000004">
      <c r="I1749" s="72"/>
    </row>
    <row r="1750" spans="9:9" x14ac:dyDescent="0.55000000000000004">
      <c r="I1750" s="72"/>
    </row>
    <row r="1751" spans="9:9" x14ac:dyDescent="0.55000000000000004">
      <c r="I1751" s="72"/>
    </row>
    <row r="1752" spans="9:9" x14ac:dyDescent="0.55000000000000004">
      <c r="I1752" s="72"/>
    </row>
    <row r="1753" spans="9:9" x14ac:dyDescent="0.55000000000000004">
      <c r="I1753" s="72"/>
    </row>
    <row r="1754" spans="9:9" x14ac:dyDescent="0.55000000000000004">
      <c r="I1754" s="72"/>
    </row>
    <row r="1755" spans="9:9" x14ac:dyDescent="0.55000000000000004">
      <c r="I1755" s="72"/>
    </row>
    <row r="1756" spans="9:9" x14ac:dyDescent="0.55000000000000004">
      <c r="I1756" s="72"/>
    </row>
    <row r="1757" spans="9:9" x14ac:dyDescent="0.55000000000000004">
      <c r="I1757" s="72"/>
    </row>
    <row r="1758" spans="9:9" x14ac:dyDescent="0.55000000000000004">
      <c r="I1758" s="72"/>
    </row>
    <row r="1759" spans="9:9" x14ac:dyDescent="0.55000000000000004">
      <c r="I1759" s="72"/>
    </row>
    <row r="1760" spans="9:9" x14ac:dyDescent="0.55000000000000004">
      <c r="I1760" s="72"/>
    </row>
    <row r="1761" spans="9:9" x14ac:dyDescent="0.55000000000000004">
      <c r="I1761" s="72"/>
    </row>
    <row r="1762" spans="9:9" x14ac:dyDescent="0.55000000000000004">
      <c r="I1762" s="72"/>
    </row>
    <row r="1763" spans="9:9" x14ac:dyDescent="0.55000000000000004">
      <c r="I1763" s="72"/>
    </row>
    <row r="1764" spans="9:9" x14ac:dyDescent="0.55000000000000004">
      <c r="I1764" s="72"/>
    </row>
    <row r="1765" spans="9:9" x14ac:dyDescent="0.55000000000000004">
      <c r="I1765" s="72"/>
    </row>
    <row r="1766" spans="9:9" x14ac:dyDescent="0.55000000000000004">
      <c r="I1766" s="72"/>
    </row>
    <row r="1767" spans="9:9" x14ac:dyDescent="0.55000000000000004">
      <c r="I1767" s="72"/>
    </row>
    <row r="1768" spans="9:9" x14ac:dyDescent="0.55000000000000004">
      <c r="I1768" s="72"/>
    </row>
    <row r="1769" spans="9:9" x14ac:dyDescent="0.55000000000000004">
      <c r="I1769" s="72"/>
    </row>
    <row r="1770" spans="9:9" x14ac:dyDescent="0.55000000000000004">
      <c r="I1770" s="72"/>
    </row>
    <row r="1771" spans="9:9" x14ac:dyDescent="0.55000000000000004">
      <c r="I1771" s="72"/>
    </row>
    <row r="1772" spans="9:9" x14ac:dyDescent="0.55000000000000004">
      <c r="I1772" s="72"/>
    </row>
    <row r="1773" spans="9:9" x14ac:dyDescent="0.55000000000000004">
      <c r="I1773" s="72"/>
    </row>
    <row r="1774" spans="9:9" x14ac:dyDescent="0.55000000000000004">
      <c r="I1774" s="72"/>
    </row>
    <row r="1775" spans="9:9" x14ac:dyDescent="0.55000000000000004">
      <c r="I1775" s="72"/>
    </row>
    <row r="1776" spans="9:9" x14ac:dyDescent="0.55000000000000004">
      <c r="I1776" s="72"/>
    </row>
    <row r="1777" spans="9:9" x14ac:dyDescent="0.55000000000000004">
      <c r="I1777" s="72"/>
    </row>
    <row r="1778" spans="9:9" x14ac:dyDescent="0.55000000000000004">
      <c r="I1778" s="72"/>
    </row>
    <row r="1779" spans="9:9" x14ac:dyDescent="0.55000000000000004">
      <c r="I1779" s="72"/>
    </row>
    <row r="1780" spans="9:9" x14ac:dyDescent="0.55000000000000004">
      <c r="I1780" s="72"/>
    </row>
    <row r="1781" spans="9:9" x14ac:dyDescent="0.55000000000000004">
      <c r="I1781" s="72"/>
    </row>
    <row r="1782" spans="9:9" x14ac:dyDescent="0.55000000000000004">
      <c r="I1782" s="72"/>
    </row>
    <row r="1783" spans="9:9" x14ac:dyDescent="0.55000000000000004">
      <c r="I1783" s="72"/>
    </row>
    <row r="1784" spans="9:9" x14ac:dyDescent="0.55000000000000004">
      <c r="I1784" s="72"/>
    </row>
    <row r="1785" spans="9:9" x14ac:dyDescent="0.55000000000000004">
      <c r="I1785" s="72"/>
    </row>
    <row r="1786" spans="9:9" x14ac:dyDescent="0.55000000000000004">
      <c r="I1786" s="72"/>
    </row>
    <row r="1787" spans="9:9" x14ac:dyDescent="0.55000000000000004">
      <c r="I1787" s="72"/>
    </row>
    <row r="1788" spans="9:9" x14ac:dyDescent="0.55000000000000004">
      <c r="I1788" s="72"/>
    </row>
    <row r="1789" spans="9:9" x14ac:dyDescent="0.55000000000000004">
      <c r="I1789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Q79"/>
  <sheetViews>
    <sheetView showGridLines="0" workbookViewId="0">
      <pane ySplit="4" topLeftCell="A57" activePane="bottomLeft" state="frozen"/>
      <selection pane="bottomLeft" sqref="A1:I78"/>
    </sheetView>
  </sheetViews>
  <sheetFormatPr defaultColWidth="9.15625" defaultRowHeight="14.4" x14ac:dyDescent="0.55000000000000004"/>
  <cols>
    <col min="1" max="1" width="74.83984375" customWidth="1"/>
    <col min="2" max="2" width="13.15625" customWidth="1"/>
    <col min="3" max="3" width="13.15625" bestFit="1" customWidth="1"/>
    <col min="4" max="8" width="13.15625" customWidth="1"/>
    <col min="9" max="9" width="15" customWidth="1"/>
    <col min="10" max="11" width="12.83984375" bestFit="1" customWidth="1"/>
    <col min="12" max="12" width="10.68359375" customWidth="1"/>
    <col min="13" max="13" width="18.26171875" bestFit="1" customWidth="1"/>
  </cols>
  <sheetData>
    <row r="1" spans="1:251" x14ac:dyDescent="0.55000000000000004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pans="1:251" x14ac:dyDescent="0.55000000000000004">
      <c r="A2" s="57" t="s">
        <v>87</v>
      </c>
      <c r="B2" s="60"/>
      <c r="C2" s="60"/>
      <c r="D2" s="60"/>
      <c r="E2" s="60"/>
      <c r="F2" s="60"/>
      <c r="G2" s="60"/>
      <c r="H2" s="60"/>
      <c r="I2" s="60"/>
      <c r="J2" s="58"/>
      <c r="K2" s="58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pans="1:251" x14ac:dyDescent="0.55000000000000004">
      <c r="A3" s="57" t="s">
        <v>1</v>
      </c>
      <c r="B3" s="61"/>
      <c r="C3" s="61"/>
      <c r="D3" s="61"/>
      <c r="E3" s="61"/>
      <c r="F3" s="61"/>
      <c r="G3" s="61"/>
      <c r="H3" s="61"/>
      <c r="I3" s="61"/>
      <c r="J3" s="58"/>
      <c r="K3" s="58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pans="1:251" x14ac:dyDescent="0.55000000000000004">
      <c r="A4" s="62" t="s">
        <v>4</v>
      </c>
      <c r="B4" s="63" t="s">
        <v>83</v>
      </c>
      <c r="C4" s="63" t="s">
        <v>84</v>
      </c>
      <c r="D4" s="63" t="s">
        <v>89</v>
      </c>
      <c r="E4" s="63" t="s">
        <v>90</v>
      </c>
      <c r="F4" s="63" t="s">
        <v>91</v>
      </c>
      <c r="G4" s="63" t="s">
        <v>92</v>
      </c>
      <c r="H4" s="63" t="s">
        <v>97</v>
      </c>
      <c r="I4" s="63" t="s">
        <v>85</v>
      </c>
      <c r="J4" s="58"/>
      <c r="K4" s="58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pans="1:251" x14ac:dyDescent="0.55000000000000004">
      <c r="A5" s="64"/>
      <c r="B5" s="65"/>
      <c r="C5" s="65"/>
      <c r="D5" s="65"/>
      <c r="E5" s="65"/>
      <c r="F5" s="65"/>
      <c r="G5" s="65"/>
      <c r="H5" s="65"/>
      <c r="I5" s="65"/>
      <c r="J5" s="58"/>
      <c r="K5" s="58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pans="1:251" x14ac:dyDescent="0.55000000000000004">
      <c r="A6" s="66" t="s">
        <v>13</v>
      </c>
      <c r="B6" s="132">
        <v>39461.024746769996</v>
      </c>
      <c r="C6" s="132">
        <v>27934.574438859996</v>
      </c>
      <c r="D6" s="132">
        <v>27961.429869870004</v>
      </c>
      <c r="E6" s="132">
        <v>59569.510646040006</v>
      </c>
      <c r="F6" s="132">
        <v>41171.606306589994</v>
      </c>
      <c r="G6" s="132">
        <v>32750.607550459998</v>
      </c>
      <c r="H6" s="132">
        <v>36122.258510410007</v>
      </c>
      <c r="I6" s="152">
        <f>SUM(B6:H6)</f>
        <v>264971.01206899999</v>
      </c>
      <c r="J6" s="67"/>
      <c r="K6" s="61"/>
      <c r="L6" s="68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pans="1:251" x14ac:dyDescent="0.55000000000000004">
      <c r="A7" s="69" t="s">
        <v>14</v>
      </c>
      <c r="B7" s="133">
        <v>12908.861909480003</v>
      </c>
      <c r="C7" s="133">
        <v>11313.735677139995</v>
      </c>
      <c r="D7" s="133">
        <v>11933.786162119999</v>
      </c>
      <c r="E7" s="133">
        <v>11985.978684230005</v>
      </c>
      <c r="F7" s="133">
        <v>12743.672160640001</v>
      </c>
      <c r="G7" s="133">
        <v>10631.551023799999</v>
      </c>
      <c r="H7" s="133">
        <v>9242.1156430599967</v>
      </c>
      <c r="I7" s="153">
        <f t="shared" ref="I7:I70" si="0">SUM(B7:H7)</f>
        <v>80759.701260470014</v>
      </c>
      <c r="J7" s="67"/>
      <c r="K7" s="61"/>
      <c r="L7" s="68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pans="1:251" x14ac:dyDescent="0.55000000000000004">
      <c r="A8" s="70" t="s">
        <v>15</v>
      </c>
      <c r="B8" s="71">
        <v>99.0072033</v>
      </c>
      <c r="C8" s="71">
        <v>552.48329947000002</v>
      </c>
      <c r="D8" s="71">
        <v>2082.19211507</v>
      </c>
      <c r="E8" s="71">
        <v>235.38699493000001</v>
      </c>
      <c r="F8" s="71">
        <v>213.72750004</v>
      </c>
      <c r="G8" s="71">
        <v>1198.6923775</v>
      </c>
      <c r="H8" s="71">
        <v>215.72992348</v>
      </c>
      <c r="I8" s="154">
        <f t="shared" si="0"/>
        <v>4597.2194137900005</v>
      </c>
      <c r="J8" s="67"/>
      <c r="K8" s="61"/>
      <c r="L8" s="68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pans="1:251" x14ac:dyDescent="0.55000000000000004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v>9945.6584313300027</v>
      </c>
      <c r="F9" s="71">
        <v>10805.790194839999</v>
      </c>
      <c r="G9" s="71">
        <v>7712.0590064000007</v>
      </c>
      <c r="H9" s="71">
        <v>7009.30129141</v>
      </c>
      <c r="I9" s="154">
        <f t="shared" si="0"/>
        <v>63230.934187349994</v>
      </c>
      <c r="J9" s="67"/>
      <c r="K9" s="61"/>
      <c r="L9" s="68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pans="1:251" x14ac:dyDescent="0.55000000000000004">
      <c r="A10" s="70" t="s">
        <v>17</v>
      </c>
      <c r="B10" s="71">
        <v>880.68038593000006</v>
      </c>
      <c r="C10" s="71">
        <v>603.65376914000001</v>
      </c>
      <c r="D10" s="71">
        <v>616.44995401999995</v>
      </c>
      <c r="E10" s="71">
        <v>705.22456774</v>
      </c>
      <c r="F10" s="71">
        <v>659.70185466999999</v>
      </c>
      <c r="G10" s="71">
        <v>783.18367000000001</v>
      </c>
      <c r="H10" s="71">
        <v>707.07761145999996</v>
      </c>
      <c r="I10" s="154">
        <f t="shared" si="0"/>
        <v>4955.9718129600005</v>
      </c>
      <c r="J10" s="67"/>
      <c r="K10" s="61"/>
      <c r="L10" s="68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pans="1:251" x14ac:dyDescent="0.55000000000000004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v>76.121041810000008</v>
      </c>
      <c r="F11" s="71">
        <v>26.221723350000001</v>
      </c>
      <c r="G11" s="71">
        <v>24.578596409999999</v>
      </c>
      <c r="H11" s="71">
        <v>51.539522599999991</v>
      </c>
      <c r="I11" s="154">
        <f t="shared" si="0"/>
        <v>379.93271508999999</v>
      </c>
      <c r="J11" s="67"/>
      <c r="K11" s="61"/>
      <c r="L11" s="68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pans="1:251" x14ac:dyDescent="0.55000000000000004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v>105.00973728</v>
      </c>
      <c r="F12" s="71">
        <v>94.752894569999995</v>
      </c>
      <c r="G12" s="71">
        <v>93.027289949999997</v>
      </c>
      <c r="H12" s="71">
        <v>99.989412879999989</v>
      </c>
      <c r="I12" s="154">
        <f t="shared" si="0"/>
        <v>690.39565409999989</v>
      </c>
      <c r="J12" s="67"/>
      <c r="K12" s="61"/>
      <c r="L12" s="68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pans="1:251" x14ac:dyDescent="0.55000000000000004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v>187.52029633000001</v>
      </c>
      <c r="F13" s="71">
        <v>211.06838612999999</v>
      </c>
      <c r="G13" s="71">
        <v>175.9902688</v>
      </c>
      <c r="H13" s="71">
        <v>246.48253206000001</v>
      </c>
      <c r="I13" s="154">
        <f t="shared" si="0"/>
        <v>1467.5523405399999</v>
      </c>
      <c r="J13" s="67"/>
      <c r="K13" s="61"/>
      <c r="L13" s="68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pans="1:251" x14ac:dyDescent="0.55000000000000004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v>731.05761481000002</v>
      </c>
      <c r="F14" s="71">
        <v>732.40960703999997</v>
      </c>
      <c r="G14" s="71">
        <v>644.01981474000002</v>
      </c>
      <c r="H14" s="71">
        <v>911.99534916999994</v>
      </c>
      <c r="I14" s="154">
        <f t="shared" si="0"/>
        <v>5437.695136639999</v>
      </c>
      <c r="J14" s="67"/>
      <c r="K14" s="61"/>
      <c r="L14" s="68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pans="1:251" x14ac:dyDescent="0.55000000000000004">
      <c r="A15" s="69" t="s">
        <v>22</v>
      </c>
      <c r="B15" s="133">
        <v>17319.451854129999</v>
      </c>
      <c r="C15" s="133">
        <v>12307.84114516</v>
      </c>
      <c r="D15" s="133">
        <v>11869.343847100001</v>
      </c>
      <c r="E15" s="133">
        <v>40852.126267780004</v>
      </c>
      <c r="F15" s="133">
        <v>21581.191069909997</v>
      </c>
      <c r="G15" s="133">
        <v>13702.331387189999</v>
      </c>
      <c r="H15" s="133">
        <v>21740.028296240009</v>
      </c>
      <c r="I15" s="153">
        <f t="shared" si="0"/>
        <v>139372.31386751001</v>
      </c>
      <c r="J15" s="67"/>
      <c r="K15" s="61"/>
      <c r="L15" s="68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pans="1:251" x14ac:dyDescent="0.55000000000000004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v>37006.366850240003</v>
      </c>
      <c r="F16" s="71">
        <v>21266.986180260003</v>
      </c>
      <c r="G16" s="71">
        <v>13398.73312615</v>
      </c>
      <c r="H16" s="71">
        <v>18653.366022170001</v>
      </c>
      <c r="I16" s="154">
        <f t="shared" si="0"/>
        <v>129859.39129138002</v>
      </c>
      <c r="J16" s="67"/>
      <c r="K16" s="61"/>
      <c r="L16" s="68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pans="1:251" x14ac:dyDescent="0.55000000000000004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154">
        <f t="shared" si="0"/>
        <v>0</v>
      </c>
      <c r="J17" s="67"/>
      <c r="K17" s="61"/>
      <c r="L17" s="6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pans="1:251" x14ac:dyDescent="0.55000000000000004">
      <c r="A18" s="70" t="s">
        <v>25</v>
      </c>
      <c r="B18" s="71">
        <v>851.2555816900001</v>
      </c>
      <c r="C18" s="71">
        <v>0</v>
      </c>
      <c r="D18" s="71">
        <v>0</v>
      </c>
      <c r="E18" s="71">
        <v>3479.2507508600002</v>
      </c>
      <c r="F18" s="71">
        <v>0</v>
      </c>
      <c r="G18" s="71">
        <v>0</v>
      </c>
      <c r="H18" s="71">
        <v>2729.28014192</v>
      </c>
      <c r="I18" s="154">
        <f t="shared" si="0"/>
        <v>7059.78647447</v>
      </c>
      <c r="J18" s="67"/>
      <c r="K18" s="61"/>
      <c r="L18" s="68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pans="1:251" x14ac:dyDescent="0.55000000000000004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v>105.67117487</v>
      </c>
      <c r="F19" s="71">
        <v>93.11980801</v>
      </c>
      <c r="G19" s="71">
        <v>99.706077409999992</v>
      </c>
      <c r="H19" s="71">
        <v>91.902592839999997</v>
      </c>
      <c r="I19" s="154">
        <f t="shared" si="0"/>
        <v>676.73262297999997</v>
      </c>
      <c r="J19" s="67"/>
      <c r="K19" s="61"/>
      <c r="L19" s="68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pans="1:251" x14ac:dyDescent="0.55000000000000004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v>154.51260540000001</v>
      </c>
      <c r="F20" s="71">
        <v>142.36201527</v>
      </c>
      <c r="G20" s="71">
        <v>123.25470076000001</v>
      </c>
      <c r="H20" s="71">
        <v>121.63024962999999</v>
      </c>
      <c r="I20" s="154">
        <f t="shared" si="0"/>
        <v>998.82772576000002</v>
      </c>
      <c r="J20" s="67"/>
      <c r="K20" s="61"/>
      <c r="L20" s="68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pans="1:251" x14ac:dyDescent="0.55000000000000004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v>20.6244181</v>
      </c>
      <c r="F21" s="71">
        <v>19.897105800000002</v>
      </c>
      <c r="G21" s="71">
        <v>21.224737300000001</v>
      </c>
      <c r="H21" s="71">
        <v>20.936121699999998</v>
      </c>
      <c r="I21" s="154">
        <f t="shared" si="0"/>
        <v>144.148719</v>
      </c>
      <c r="J21" s="67"/>
      <c r="K21" s="61"/>
      <c r="L21" s="68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pans="1:251" x14ac:dyDescent="0.55000000000000004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v>7.0469751400000007</v>
      </c>
      <c r="F22" s="71">
        <v>9.6823004499999996</v>
      </c>
      <c r="G22" s="71">
        <v>9.6162125899999999</v>
      </c>
      <c r="H22" s="71">
        <v>10.40779146</v>
      </c>
      <c r="I22" s="154">
        <f t="shared" si="0"/>
        <v>66.349968369999999</v>
      </c>
      <c r="J22" s="67"/>
      <c r="K22" s="61"/>
      <c r="L22" s="68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pans="1:251" x14ac:dyDescent="0.55000000000000004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v>5.08318242</v>
      </c>
      <c r="F23" s="71">
        <v>1.3544590700000001</v>
      </c>
      <c r="G23" s="71">
        <v>1.0973931699999999</v>
      </c>
      <c r="H23" s="71">
        <v>19.406758109999998</v>
      </c>
      <c r="I23" s="154">
        <f t="shared" si="0"/>
        <v>47.483600859999996</v>
      </c>
      <c r="J23" s="67"/>
      <c r="K23" s="61"/>
      <c r="L23" s="68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pans="1:251" x14ac:dyDescent="0.55000000000000004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v>73.570310750000004</v>
      </c>
      <c r="F24" s="71">
        <v>47.789201049999996</v>
      </c>
      <c r="G24" s="71">
        <v>48.699139810000005</v>
      </c>
      <c r="H24" s="71">
        <v>93.09861841</v>
      </c>
      <c r="I24" s="154">
        <f t="shared" si="0"/>
        <v>519.59346469000002</v>
      </c>
      <c r="J24" s="67"/>
      <c r="K24" s="61"/>
      <c r="L24" s="68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pans="1:251" x14ac:dyDescent="0.55000000000000004">
      <c r="A25" s="69" t="s">
        <v>32</v>
      </c>
      <c r="B25" s="133">
        <v>9006.2889141599971</v>
      </c>
      <c r="C25" s="133">
        <v>4037.5534511200008</v>
      </c>
      <c r="D25" s="133">
        <v>3902.39103058</v>
      </c>
      <c r="E25" s="133">
        <v>6447.4092852799986</v>
      </c>
      <c r="F25" s="133">
        <v>6464.6775618899992</v>
      </c>
      <c r="G25" s="133">
        <v>8149.6820081700007</v>
      </c>
      <c r="H25" s="133">
        <v>4849.8180157799989</v>
      </c>
      <c r="I25" s="153">
        <f t="shared" si="0"/>
        <v>42857.820266980001</v>
      </c>
      <c r="J25" s="67"/>
      <c r="K25" s="61"/>
      <c r="L25" s="68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pans="1:251" x14ac:dyDescent="0.55000000000000004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v>2461.30275016</v>
      </c>
      <c r="F26" s="71">
        <v>2270.7198051700002</v>
      </c>
      <c r="G26" s="71">
        <v>4585.4898909700005</v>
      </c>
      <c r="H26" s="71">
        <v>1167.1283512</v>
      </c>
      <c r="I26" s="154">
        <f t="shared" si="0"/>
        <v>15778.20236367</v>
      </c>
      <c r="J26" s="67"/>
      <c r="K26" s="61"/>
      <c r="L26" s="68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pans="1:251" x14ac:dyDescent="0.55000000000000004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v>439.66021867000001</v>
      </c>
      <c r="F27" s="71">
        <v>227.47600469</v>
      </c>
      <c r="G27" s="71">
        <v>333.13639663999999</v>
      </c>
      <c r="H27" s="71">
        <v>412.61762553</v>
      </c>
      <c r="I27" s="154">
        <f t="shared" si="0"/>
        <v>2626.0846947300006</v>
      </c>
      <c r="J27" s="67"/>
      <c r="K27" s="61"/>
      <c r="L27" s="68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pans="1:251" x14ac:dyDescent="0.55000000000000004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v>2040.9249121899998</v>
      </c>
      <c r="F28" s="71">
        <v>2123.2281331700001</v>
      </c>
      <c r="G28" s="71">
        <v>1849.6281549800001</v>
      </c>
      <c r="H28" s="71">
        <v>1835.72817654</v>
      </c>
      <c r="I28" s="154">
        <f t="shared" si="0"/>
        <v>13939.737084189999</v>
      </c>
      <c r="J28" s="67"/>
      <c r="K28" s="61"/>
      <c r="L28" s="68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pans="1:251" x14ac:dyDescent="0.55000000000000004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v>18.694029849999996</v>
      </c>
      <c r="F29" s="71">
        <v>18.379893710000001</v>
      </c>
      <c r="G29" s="71">
        <v>18.373474590000001</v>
      </c>
      <c r="H29" s="71">
        <v>28.306642170000003</v>
      </c>
      <c r="I29" s="154">
        <f t="shared" si="0"/>
        <v>137.26415383</v>
      </c>
      <c r="J29" s="67"/>
      <c r="K29" s="61"/>
      <c r="L29" s="68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pans="1:251" x14ac:dyDescent="0.55000000000000004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v>93.604423909999994</v>
      </c>
      <c r="F30" s="71">
        <v>93.034845300000001</v>
      </c>
      <c r="G30" s="71">
        <v>92.738199299999991</v>
      </c>
      <c r="H30" s="71">
        <v>92.01096729999999</v>
      </c>
      <c r="I30" s="154">
        <f t="shared" si="0"/>
        <v>653.66198049999991</v>
      </c>
      <c r="J30" s="67"/>
      <c r="K30" s="61"/>
      <c r="L30" s="68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pans="1:251" x14ac:dyDescent="0.55000000000000004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v>817.80012397000007</v>
      </c>
      <c r="F31" s="71">
        <v>793.42168546000005</v>
      </c>
      <c r="G31" s="71">
        <v>733.12814796000009</v>
      </c>
      <c r="H31" s="71">
        <v>804.17238752000003</v>
      </c>
      <c r="I31" s="154">
        <f t="shared" si="0"/>
        <v>5486.4339830099998</v>
      </c>
      <c r="J31" s="67"/>
      <c r="K31" s="61"/>
      <c r="L31" s="68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pans="1:251" x14ac:dyDescent="0.55000000000000004">
      <c r="A32" s="70" t="s">
        <v>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154">
        <f t="shared" si="0"/>
        <v>0</v>
      </c>
      <c r="J32" s="67"/>
      <c r="K32" s="61"/>
      <c r="L32" s="68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pans="1:251" x14ac:dyDescent="0.55000000000000004">
      <c r="A33" s="70" t="s">
        <v>39</v>
      </c>
      <c r="B33" s="134">
        <v>764.03389604999995</v>
      </c>
      <c r="C33" s="134">
        <v>449.84243566000004</v>
      </c>
      <c r="D33" s="134">
        <v>461.67804517000002</v>
      </c>
      <c r="E33" s="134">
        <v>575.42282652999995</v>
      </c>
      <c r="F33" s="134">
        <v>938.41719438999996</v>
      </c>
      <c r="G33" s="134">
        <v>537.18774372999997</v>
      </c>
      <c r="H33" s="134">
        <v>509.85386552</v>
      </c>
      <c r="I33" s="155">
        <f t="shared" si="0"/>
        <v>4236.4360070499997</v>
      </c>
      <c r="J33" s="67"/>
      <c r="K33" s="61"/>
      <c r="L33" s="68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pans="1:251" x14ac:dyDescent="0.55000000000000004">
      <c r="A34" s="69" t="s">
        <v>40</v>
      </c>
      <c r="B34" s="133">
        <v>226.42206899999999</v>
      </c>
      <c r="C34" s="133">
        <v>275.44416544000006</v>
      </c>
      <c r="D34" s="133">
        <v>255.90883007000002</v>
      </c>
      <c r="E34" s="133">
        <v>283.99640875</v>
      </c>
      <c r="F34" s="133">
        <v>382.06551414999996</v>
      </c>
      <c r="G34" s="133">
        <v>267.04313130000003</v>
      </c>
      <c r="H34" s="133">
        <v>290.29655532999999</v>
      </c>
      <c r="I34" s="153">
        <f t="shared" si="0"/>
        <v>1981.1766740400003</v>
      </c>
      <c r="J34" s="67"/>
      <c r="K34" s="61"/>
      <c r="L34" s="68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pans="1:251" x14ac:dyDescent="0.55000000000000004">
      <c r="A35" s="66" t="s">
        <v>41</v>
      </c>
      <c r="B35" s="132">
        <v>3853.7077438900005</v>
      </c>
      <c r="C35" s="132">
        <v>3770.2278754599997</v>
      </c>
      <c r="D35" s="132">
        <v>6252.1904882900008</v>
      </c>
      <c r="E35" s="132">
        <v>8025.1311642000001</v>
      </c>
      <c r="F35" s="132">
        <v>4554.5848543899992</v>
      </c>
      <c r="G35" s="132">
        <v>4043.4672593800001</v>
      </c>
      <c r="H35" s="132">
        <v>3979.2983439799996</v>
      </c>
      <c r="I35" s="152">
        <f t="shared" si="0"/>
        <v>34478.607729589996</v>
      </c>
      <c r="J35" s="67"/>
      <c r="K35" s="61"/>
      <c r="L35" s="68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pans="1:251" x14ac:dyDescent="0.55000000000000004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v>1366.67735238</v>
      </c>
      <c r="F36" s="71">
        <v>1356.7342510399999</v>
      </c>
      <c r="G36" s="71">
        <v>1420.4660787400001</v>
      </c>
      <c r="H36" s="71">
        <v>1286.6754825599999</v>
      </c>
      <c r="I36" s="154">
        <f t="shared" si="0"/>
        <v>8876.3828238499991</v>
      </c>
      <c r="J36" s="67"/>
      <c r="K36" s="61"/>
      <c r="L36" s="68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pans="1:251" x14ac:dyDescent="0.55000000000000004">
      <c r="A37" s="70" t="s">
        <v>43</v>
      </c>
      <c r="B37" s="71">
        <v>280.84852415</v>
      </c>
      <c r="C37" s="71">
        <v>144.80252647999998</v>
      </c>
      <c r="D37" s="71">
        <v>363.68677230999998</v>
      </c>
      <c r="E37" s="71">
        <v>4321.7089804899997</v>
      </c>
      <c r="F37" s="71">
        <v>361.22201325999998</v>
      </c>
      <c r="G37" s="71">
        <v>273.50416856999999</v>
      </c>
      <c r="H37" s="71">
        <v>331.98750970999998</v>
      </c>
      <c r="I37" s="154">
        <f t="shared" si="0"/>
        <v>6077.7604949699989</v>
      </c>
      <c r="J37" s="67"/>
      <c r="K37" s="61"/>
      <c r="L37" s="68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pans="1:251" x14ac:dyDescent="0.55000000000000004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v>232.48576563</v>
      </c>
      <c r="F38" s="71">
        <v>199.25444579000001</v>
      </c>
      <c r="G38" s="71">
        <v>162.56286577</v>
      </c>
      <c r="H38" s="71">
        <v>150.55606662</v>
      </c>
      <c r="I38" s="154">
        <f t="shared" si="0"/>
        <v>3519.8597878199998</v>
      </c>
      <c r="J38" s="67"/>
      <c r="K38" s="61"/>
      <c r="L38" s="68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pans="1:251" x14ac:dyDescent="0.55000000000000004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v>120.08526473000001</v>
      </c>
      <c r="F39" s="71">
        <v>93.919235400000005</v>
      </c>
      <c r="G39" s="71">
        <v>111.42616108</v>
      </c>
      <c r="H39" s="71">
        <v>80.7180769</v>
      </c>
      <c r="I39" s="154">
        <f t="shared" si="0"/>
        <v>694.27358910000009</v>
      </c>
      <c r="J39" s="67"/>
      <c r="K39" s="61"/>
      <c r="L39" s="68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pans="1:251" x14ac:dyDescent="0.55000000000000004">
      <c r="A40" s="70" t="s">
        <v>46</v>
      </c>
      <c r="B40" s="134">
        <v>0</v>
      </c>
      <c r="C40" s="134">
        <v>0</v>
      </c>
      <c r="D40" s="134">
        <v>0</v>
      </c>
      <c r="E40" s="134">
        <v>0</v>
      </c>
      <c r="F40" s="134">
        <v>0</v>
      </c>
      <c r="G40" s="134">
        <v>0</v>
      </c>
      <c r="H40" s="134">
        <v>0</v>
      </c>
      <c r="I40" s="155">
        <f t="shared" si="0"/>
        <v>0</v>
      </c>
      <c r="J40" s="67"/>
      <c r="K40" s="61"/>
      <c r="L40" s="68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pans="1:251" x14ac:dyDescent="0.55000000000000004">
      <c r="A41" s="70" t="s">
        <v>47</v>
      </c>
      <c r="B41" s="134">
        <v>229.57088766999999</v>
      </c>
      <c r="C41" s="134">
        <v>223.46406916999999</v>
      </c>
      <c r="D41" s="134">
        <v>227.83308400999999</v>
      </c>
      <c r="E41" s="134">
        <v>211.88387888</v>
      </c>
      <c r="F41" s="134">
        <v>221.12223336000002</v>
      </c>
      <c r="G41" s="134">
        <v>208.67381040000001</v>
      </c>
      <c r="H41" s="134">
        <v>240.83755849000002</v>
      </c>
      <c r="I41" s="155">
        <f t="shared" si="0"/>
        <v>1563.38552198</v>
      </c>
      <c r="J41" s="67"/>
      <c r="K41" s="61"/>
      <c r="L41" s="68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pans="1:251" x14ac:dyDescent="0.55000000000000004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v>71.015902790000013</v>
      </c>
      <c r="F42" s="71">
        <v>117.76554889000001</v>
      </c>
      <c r="G42" s="71">
        <v>98.414924540000001</v>
      </c>
      <c r="H42" s="71">
        <v>78.139761550000003</v>
      </c>
      <c r="I42" s="154">
        <f t="shared" si="0"/>
        <v>739.31409324000003</v>
      </c>
      <c r="J42" s="67"/>
      <c r="K42" s="61"/>
      <c r="L42" s="68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pans="1:251" x14ac:dyDescent="0.55000000000000004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v>1449.3991279700001</v>
      </c>
      <c r="F43" s="71">
        <v>1903.7045772199999</v>
      </c>
      <c r="G43" s="71">
        <v>1470.9866386800002</v>
      </c>
      <c r="H43" s="71">
        <v>1550.88349128</v>
      </c>
      <c r="I43" s="154">
        <f t="shared" si="0"/>
        <v>11142.24078464</v>
      </c>
      <c r="J43" s="67"/>
      <c r="K43" s="61"/>
      <c r="L43" s="68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pans="1:251" x14ac:dyDescent="0.55000000000000004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v>251.87489133</v>
      </c>
      <c r="F44" s="71">
        <v>300.86254943000006</v>
      </c>
      <c r="G44" s="71">
        <v>297.43261160000003</v>
      </c>
      <c r="H44" s="71">
        <v>259.50039686999997</v>
      </c>
      <c r="I44" s="154">
        <f t="shared" si="0"/>
        <v>1865.39063399</v>
      </c>
      <c r="J44" s="67"/>
      <c r="K44" s="61"/>
      <c r="L44" s="68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pans="1:251" x14ac:dyDescent="0.55000000000000004">
      <c r="A45" s="66" t="s">
        <v>51</v>
      </c>
      <c r="B45" s="132">
        <v>39029.629025189999</v>
      </c>
      <c r="C45" s="132">
        <v>31476.700603659996</v>
      </c>
      <c r="D45" s="132">
        <v>30100.167595610001</v>
      </c>
      <c r="E45" s="132">
        <v>32558.208712250005</v>
      </c>
      <c r="F45" s="132">
        <v>31922.258619429995</v>
      </c>
      <c r="G45" s="132">
        <v>31216.420267279995</v>
      </c>
      <c r="H45" s="132">
        <v>33473.976772260001</v>
      </c>
      <c r="I45" s="152">
        <f t="shared" si="0"/>
        <v>229777.36159568001</v>
      </c>
      <c r="J45" s="67"/>
      <c r="K45" s="61"/>
      <c r="L45" s="68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pans="1:251" x14ac:dyDescent="0.55000000000000004">
      <c r="A46" s="69" t="s">
        <v>52</v>
      </c>
      <c r="B46" s="133">
        <v>21901.93304267</v>
      </c>
      <c r="C46" s="133">
        <v>17624.734117539996</v>
      </c>
      <c r="D46" s="133">
        <v>16953.744973959998</v>
      </c>
      <c r="E46" s="133">
        <v>18555.039469980002</v>
      </c>
      <c r="F46" s="133">
        <v>16861.269223759999</v>
      </c>
      <c r="G46" s="133">
        <v>17399.010778909997</v>
      </c>
      <c r="H46" s="133">
        <v>17189.177437240003</v>
      </c>
      <c r="I46" s="153">
        <f t="shared" si="0"/>
        <v>126484.90904406001</v>
      </c>
      <c r="J46" s="67"/>
      <c r="K46" s="61"/>
      <c r="L46" s="68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pans="1:251" x14ac:dyDescent="0.55000000000000004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v>18555.039469980002</v>
      </c>
      <c r="F47" s="71">
        <v>16861.269223759999</v>
      </c>
      <c r="G47" s="71">
        <v>17399.010778909997</v>
      </c>
      <c r="H47" s="71">
        <v>17189.177437240003</v>
      </c>
      <c r="I47" s="154">
        <f t="shared" si="0"/>
        <v>126484.90904406001</v>
      </c>
      <c r="J47" s="67"/>
      <c r="K47" s="61"/>
      <c r="L47" s="6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</row>
    <row r="48" spans="1:251" x14ac:dyDescent="0.55000000000000004">
      <c r="A48" s="69" t="s">
        <v>54</v>
      </c>
      <c r="B48" s="133">
        <v>13760.67580694</v>
      </c>
      <c r="C48" s="133">
        <v>10868.253972410001</v>
      </c>
      <c r="D48" s="133">
        <v>10847.181894819998</v>
      </c>
      <c r="E48" s="133">
        <v>11924.167835210003</v>
      </c>
      <c r="F48" s="133">
        <v>12746.506839569998</v>
      </c>
      <c r="G48" s="133">
        <v>11542.64554417</v>
      </c>
      <c r="H48" s="133">
        <v>13845.953309479997</v>
      </c>
      <c r="I48" s="153">
        <f t="shared" si="0"/>
        <v>85535.385202599995</v>
      </c>
      <c r="J48" s="67"/>
      <c r="K48" s="61"/>
      <c r="L48" s="68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</row>
    <row r="49" spans="1:251" x14ac:dyDescent="0.55000000000000004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v>809.55086058000018</v>
      </c>
      <c r="F49" s="71">
        <v>707.44473186000005</v>
      </c>
      <c r="G49" s="71">
        <v>787.48951868000006</v>
      </c>
      <c r="H49" s="71">
        <v>833.55497561000004</v>
      </c>
      <c r="I49" s="154">
        <f t="shared" si="0"/>
        <v>5418.1554917500007</v>
      </c>
      <c r="J49" s="67"/>
      <c r="K49" s="61"/>
      <c r="L49" s="6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</row>
    <row r="50" spans="1:251" x14ac:dyDescent="0.55000000000000004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v>1785.34297997</v>
      </c>
      <c r="F50" s="71">
        <v>1839.8844437400001</v>
      </c>
      <c r="G50" s="71">
        <v>1882.6825690999999</v>
      </c>
      <c r="H50" s="71">
        <v>1906.00137948</v>
      </c>
      <c r="I50" s="154">
        <f t="shared" si="0"/>
        <v>12937.233035169998</v>
      </c>
      <c r="J50" s="67"/>
      <c r="K50" s="61"/>
      <c r="L50" s="68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</row>
    <row r="51" spans="1:251" x14ac:dyDescent="0.55000000000000004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v>63.592696179999997</v>
      </c>
      <c r="F51" s="71">
        <v>20.888298460000001</v>
      </c>
      <c r="G51" s="71">
        <v>34.910490609999997</v>
      </c>
      <c r="H51" s="71">
        <v>32.308437399999995</v>
      </c>
      <c r="I51" s="154">
        <f t="shared" si="0"/>
        <v>254.95147068</v>
      </c>
      <c r="J51" s="67"/>
      <c r="K51" s="61"/>
      <c r="L51" s="68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</row>
    <row r="52" spans="1:251" x14ac:dyDescent="0.55000000000000004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v>2598.6291073100001</v>
      </c>
      <c r="F52" s="71">
        <v>2876.0991946500003</v>
      </c>
      <c r="G52" s="71">
        <v>2478.1658135600001</v>
      </c>
      <c r="H52" s="71">
        <v>3372.08467316</v>
      </c>
      <c r="I52" s="154">
        <f t="shared" si="0"/>
        <v>19347.12993875</v>
      </c>
      <c r="J52" s="67"/>
      <c r="K52" s="61"/>
      <c r="L52" s="68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</row>
    <row r="53" spans="1:251" x14ac:dyDescent="0.55000000000000004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v>4448.4464939300005</v>
      </c>
      <c r="F53" s="71">
        <v>4942.8411765699993</v>
      </c>
      <c r="G53" s="71">
        <v>4275.4498173800002</v>
      </c>
      <c r="H53" s="71">
        <v>5500.0332600399997</v>
      </c>
      <c r="I53" s="154">
        <f t="shared" si="0"/>
        <v>32781.275757390002</v>
      </c>
      <c r="J53" s="67"/>
      <c r="K53" s="61"/>
      <c r="L53" s="68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</row>
    <row r="54" spans="1:251" x14ac:dyDescent="0.55000000000000004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v>810.49739778999992</v>
      </c>
      <c r="F54" s="71">
        <v>805.31050648000007</v>
      </c>
      <c r="G54" s="71">
        <v>819.07585348999999</v>
      </c>
      <c r="H54" s="71">
        <v>816.67369463</v>
      </c>
      <c r="I54" s="154">
        <f t="shared" si="0"/>
        <v>5690.4396479299994</v>
      </c>
      <c r="J54" s="67"/>
      <c r="K54" s="61"/>
      <c r="L54" s="68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</row>
    <row r="55" spans="1:251" x14ac:dyDescent="0.55000000000000004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v>1408.10829945</v>
      </c>
      <c r="F55" s="71">
        <v>1550.61848781</v>
      </c>
      <c r="G55" s="71">
        <v>1261.45148135</v>
      </c>
      <c r="H55" s="71">
        <v>1381.87688916</v>
      </c>
      <c r="I55" s="154">
        <f t="shared" si="0"/>
        <v>9084.691860930001</v>
      </c>
      <c r="J55" s="67"/>
      <c r="K55" s="61"/>
      <c r="L55" s="68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</row>
    <row r="56" spans="1:251" x14ac:dyDescent="0.55000000000000004">
      <c r="A56" s="70" t="s">
        <v>39</v>
      </c>
      <c r="B56" s="71">
        <v>3.42</v>
      </c>
      <c r="C56" s="71">
        <v>4.4080000000000004</v>
      </c>
      <c r="D56" s="71">
        <v>3.42</v>
      </c>
      <c r="E56" s="71">
        <v>0</v>
      </c>
      <c r="F56" s="71">
        <v>3.42</v>
      </c>
      <c r="G56" s="71">
        <v>3.42</v>
      </c>
      <c r="H56" s="71">
        <v>3.42</v>
      </c>
      <c r="I56" s="154">
        <f t="shared" si="0"/>
        <v>21.508000000000003</v>
      </c>
      <c r="J56" s="67"/>
      <c r="K56" s="61"/>
      <c r="L56" s="68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</row>
    <row r="57" spans="1:251" x14ac:dyDescent="0.55000000000000004">
      <c r="A57" s="69" t="s">
        <v>62</v>
      </c>
      <c r="B57" s="133">
        <v>3171.0636375799995</v>
      </c>
      <c r="C57" s="133">
        <v>2767.9872616399998</v>
      </c>
      <c r="D57" s="133">
        <v>2091.8275736999999</v>
      </c>
      <c r="E57" s="133">
        <v>1835.6964845799998</v>
      </c>
      <c r="F57" s="133">
        <v>2085.4463615700001</v>
      </c>
      <c r="G57" s="133">
        <v>1894.8918638599998</v>
      </c>
      <c r="H57" s="133">
        <v>2247.1541593500001</v>
      </c>
      <c r="I57" s="153">
        <f t="shared" si="0"/>
        <v>16094.067342279999</v>
      </c>
      <c r="J57" s="67"/>
      <c r="K57" s="61"/>
      <c r="L57" s="68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</row>
    <row r="58" spans="1:251" x14ac:dyDescent="0.55000000000000004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v>1649.70212225</v>
      </c>
      <c r="F58" s="71">
        <v>1897.52552324</v>
      </c>
      <c r="G58" s="71">
        <v>1715.8305299900001</v>
      </c>
      <c r="H58" s="71">
        <v>2040.6256932000001</v>
      </c>
      <c r="I58" s="154">
        <f t="shared" si="0"/>
        <v>13001.807819539999</v>
      </c>
      <c r="J58" s="67"/>
      <c r="K58" s="61"/>
      <c r="L58" s="68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</row>
    <row r="59" spans="1:251" x14ac:dyDescent="0.55000000000000004">
      <c r="A59" s="70" t="s">
        <v>64</v>
      </c>
      <c r="B59" s="71">
        <v>1198.6931750000001</v>
      </c>
      <c r="C59" s="71">
        <v>661.39732500000002</v>
      </c>
      <c r="D59" s="71">
        <v>67.086399999999998</v>
      </c>
      <c r="E59" s="71">
        <v>45.512025000000001</v>
      </c>
      <c r="F59" s="71">
        <v>47.203575000000001</v>
      </c>
      <c r="G59" s="71">
        <v>41.337375000000002</v>
      </c>
      <c r="H59" s="71">
        <v>46.580550000000002</v>
      </c>
      <c r="I59" s="154">
        <f t="shared" si="0"/>
        <v>2107.8104250000001</v>
      </c>
      <c r="J59" s="67"/>
      <c r="K59" s="61"/>
      <c r="L59" s="68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</row>
    <row r="60" spans="1:251" x14ac:dyDescent="0.55000000000000004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154">
        <f t="shared" si="0"/>
        <v>0</v>
      </c>
      <c r="J60" s="67"/>
      <c r="K60" s="61"/>
      <c r="L60" s="68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</row>
    <row r="61" spans="1:251" x14ac:dyDescent="0.55000000000000004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v>140.47201846999999</v>
      </c>
      <c r="F61" s="71">
        <v>140.68557454000003</v>
      </c>
      <c r="G61" s="71">
        <v>137.71027986999999</v>
      </c>
      <c r="H61" s="71">
        <v>159.90364406</v>
      </c>
      <c r="I61" s="154">
        <f t="shared" si="0"/>
        <v>984.31801671000017</v>
      </c>
      <c r="J61" s="67"/>
      <c r="K61" s="61"/>
      <c r="L61" s="68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</row>
    <row r="62" spans="1:251" x14ac:dyDescent="0.55000000000000004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v>1.0318860000000001E-2</v>
      </c>
      <c r="F62" s="71">
        <v>3.1688790000000001E-2</v>
      </c>
      <c r="G62" s="71">
        <v>1.3679E-2</v>
      </c>
      <c r="H62" s="71">
        <v>4.4272089999999993E-2</v>
      </c>
      <c r="I62" s="154">
        <f t="shared" si="0"/>
        <v>0.13108102999999999</v>
      </c>
      <c r="J62" s="67"/>
      <c r="K62" s="61"/>
      <c r="L62" s="68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</row>
    <row r="63" spans="1:251" x14ac:dyDescent="0.55000000000000004">
      <c r="A63" s="69" t="s">
        <v>67</v>
      </c>
      <c r="B63" s="133">
        <v>195.95653799999999</v>
      </c>
      <c r="C63" s="133">
        <v>215.72525206999998</v>
      </c>
      <c r="D63" s="133">
        <v>207.41315312999998</v>
      </c>
      <c r="E63" s="133">
        <v>243.30492248000002</v>
      </c>
      <c r="F63" s="133">
        <v>229.03619452999999</v>
      </c>
      <c r="G63" s="133">
        <v>379.87208034000002</v>
      </c>
      <c r="H63" s="133">
        <v>191.69186618999998</v>
      </c>
      <c r="I63" s="153">
        <f t="shared" si="0"/>
        <v>1663.0000067400001</v>
      </c>
      <c r="J63" s="67"/>
      <c r="K63" s="61"/>
      <c r="L63" s="68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</row>
    <row r="64" spans="1:251" x14ac:dyDescent="0.55000000000000004">
      <c r="A64" s="66" t="s">
        <v>68</v>
      </c>
      <c r="B64" s="132">
        <v>1031.58918236</v>
      </c>
      <c r="C64" s="132">
        <v>979.97665552000001</v>
      </c>
      <c r="D64" s="132">
        <v>995.29319172999999</v>
      </c>
      <c r="E64" s="132">
        <v>1005.7106662799999</v>
      </c>
      <c r="F64" s="132">
        <v>863.9304913200001</v>
      </c>
      <c r="G64" s="132">
        <v>828.40011584000001</v>
      </c>
      <c r="H64" s="132">
        <v>945.9650896500001</v>
      </c>
      <c r="I64" s="152">
        <f t="shared" si="0"/>
        <v>6650.8653926999996</v>
      </c>
      <c r="J64" s="67"/>
      <c r="K64" s="61"/>
      <c r="L64" s="68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</row>
    <row r="65" spans="1:251" x14ac:dyDescent="0.55000000000000004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v>1005.7106662799999</v>
      </c>
      <c r="F65" s="71">
        <v>863.90874732000009</v>
      </c>
      <c r="G65" s="71">
        <v>828.40011584000001</v>
      </c>
      <c r="H65" s="71">
        <v>945.9650896500001</v>
      </c>
      <c r="I65" s="154">
        <f t="shared" si="0"/>
        <v>6650.843648699999</v>
      </c>
      <c r="J65" s="67"/>
      <c r="K65" s="61"/>
      <c r="L65" s="68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</row>
    <row r="66" spans="1:251" x14ac:dyDescent="0.55000000000000004">
      <c r="A66" s="70" t="s">
        <v>39</v>
      </c>
      <c r="B66" s="71">
        <v>0</v>
      </c>
      <c r="C66" s="71">
        <v>0</v>
      </c>
      <c r="D66" s="71">
        <v>0</v>
      </c>
      <c r="E66" s="71">
        <v>0</v>
      </c>
      <c r="F66" s="71">
        <v>2.1743999999999999E-2</v>
      </c>
      <c r="G66" s="71">
        <v>0</v>
      </c>
      <c r="H66" s="71">
        <v>0</v>
      </c>
      <c r="I66" s="154">
        <f t="shared" si="0"/>
        <v>2.1743999999999999E-2</v>
      </c>
      <c r="J66" s="67"/>
      <c r="K66" s="61"/>
      <c r="L66" s="6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</row>
    <row r="67" spans="1:251" x14ac:dyDescent="0.55000000000000004">
      <c r="A67" s="66" t="s">
        <v>70</v>
      </c>
      <c r="B67" s="132">
        <v>128.79745370000001</v>
      </c>
      <c r="C67" s="132">
        <v>132.5437263</v>
      </c>
      <c r="D67" s="132">
        <v>135.82295690999999</v>
      </c>
      <c r="E67" s="132">
        <v>123.58609462999999</v>
      </c>
      <c r="F67" s="132">
        <v>128.61917288999999</v>
      </c>
      <c r="G67" s="132">
        <v>117.81383906999999</v>
      </c>
      <c r="H67" s="132">
        <v>140.75755347</v>
      </c>
      <c r="I67" s="152">
        <f t="shared" si="0"/>
        <v>907.94079696999984</v>
      </c>
      <c r="J67" s="67"/>
      <c r="K67" s="61"/>
      <c r="L67" s="6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</row>
    <row r="68" spans="1:251" x14ac:dyDescent="0.55000000000000004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v>123.58609462999999</v>
      </c>
      <c r="F68" s="71">
        <v>128.61917288999999</v>
      </c>
      <c r="G68" s="71">
        <v>117.81383906999999</v>
      </c>
      <c r="H68" s="71">
        <v>140.75755347</v>
      </c>
      <c r="I68" s="154">
        <f t="shared" si="0"/>
        <v>907.94079696999984</v>
      </c>
      <c r="J68" s="67"/>
      <c r="K68" s="61"/>
      <c r="L68" s="6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</row>
    <row r="69" spans="1:251" x14ac:dyDescent="0.55000000000000004">
      <c r="A69" s="66" t="s">
        <v>72</v>
      </c>
      <c r="B69" s="132">
        <v>452.30720542999995</v>
      </c>
      <c r="C69" s="132">
        <v>575.59290288</v>
      </c>
      <c r="D69" s="132">
        <v>509.48882490000005</v>
      </c>
      <c r="E69" s="132">
        <v>566.53081222000003</v>
      </c>
      <c r="F69" s="132">
        <v>448.62260771000001</v>
      </c>
      <c r="G69" s="132">
        <v>467.78696650000001</v>
      </c>
      <c r="H69" s="132">
        <v>409.22059000000002</v>
      </c>
      <c r="I69" s="152">
        <f t="shared" si="0"/>
        <v>3429.5499096399999</v>
      </c>
      <c r="J69" s="67"/>
      <c r="K69" s="61"/>
      <c r="L69" s="6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</row>
    <row r="70" spans="1:251" x14ac:dyDescent="0.55000000000000004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v>559.51946285999998</v>
      </c>
      <c r="F70" s="71">
        <v>442.34098702000006</v>
      </c>
      <c r="G70" s="71">
        <v>461.20826849999997</v>
      </c>
      <c r="H70" s="71">
        <v>401.94667500000003</v>
      </c>
      <c r="I70" s="154">
        <f t="shared" si="0"/>
        <v>3383.02284689</v>
      </c>
      <c r="J70" s="67"/>
      <c r="K70" s="61"/>
      <c r="L70" s="6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</row>
    <row r="71" spans="1:251" x14ac:dyDescent="0.55000000000000004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v>7.0113493600000005</v>
      </c>
      <c r="F71" s="71">
        <v>6.2816206899999996</v>
      </c>
      <c r="G71" s="71">
        <v>6.5786980000000002</v>
      </c>
      <c r="H71" s="71">
        <v>7.2739149999999997</v>
      </c>
      <c r="I71" s="154">
        <f t="shared" ref="I71:I78" si="1">SUM(B71:H71)</f>
        <v>46.527062750000006</v>
      </c>
      <c r="J71" s="67"/>
      <c r="K71" s="61"/>
      <c r="L71" s="6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</row>
    <row r="72" spans="1:251" x14ac:dyDescent="0.55000000000000004">
      <c r="A72" s="66" t="s">
        <v>75</v>
      </c>
      <c r="B72" s="132">
        <v>1368.3967186200002</v>
      </c>
      <c r="C72" s="132">
        <v>1123.59682155</v>
      </c>
      <c r="D72" s="132">
        <v>1086.5448047499999</v>
      </c>
      <c r="E72" s="132">
        <v>1078.7010088500003</v>
      </c>
      <c r="F72" s="132">
        <v>1228.4246093400002</v>
      </c>
      <c r="G72" s="132">
        <v>1176.1922809</v>
      </c>
      <c r="H72" s="132">
        <v>1402.1771786100001</v>
      </c>
      <c r="I72" s="152">
        <f t="shared" si="1"/>
        <v>8464.0334226200011</v>
      </c>
      <c r="J72" s="67"/>
      <c r="K72" s="61"/>
      <c r="L72" s="6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</row>
    <row r="73" spans="1:251" x14ac:dyDescent="0.55000000000000004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v>248.83695725000001</v>
      </c>
      <c r="F73" s="71">
        <v>223.56410690999999</v>
      </c>
      <c r="G73" s="71">
        <v>412.20357461000003</v>
      </c>
      <c r="H73" s="71">
        <v>358.12021608999999</v>
      </c>
      <c r="I73" s="154">
        <f t="shared" si="1"/>
        <v>2052.7610567000002</v>
      </c>
      <c r="J73" s="67"/>
      <c r="K73" s="61"/>
      <c r="L73" s="6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</row>
    <row r="74" spans="1:251" x14ac:dyDescent="0.55000000000000004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v>14.81932623</v>
      </c>
      <c r="F74" s="71">
        <v>14.11433502</v>
      </c>
      <c r="G74" s="71">
        <v>19.17633927</v>
      </c>
      <c r="H74" s="71">
        <v>25.087293120000002</v>
      </c>
      <c r="I74" s="154">
        <f t="shared" si="1"/>
        <v>107.65535867</v>
      </c>
      <c r="J74" s="67"/>
      <c r="K74" s="61"/>
      <c r="L74" s="68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</row>
    <row r="75" spans="1:251" x14ac:dyDescent="0.55000000000000004">
      <c r="A75" s="70" t="s">
        <v>78</v>
      </c>
      <c r="B75" s="71">
        <v>4.462472739999999</v>
      </c>
      <c r="C75" s="71">
        <v>8.1596700300000009</v>
      </c>
      <c r="D75" s="71">
        <v>5.9422379900000006</v>
      </c>
      <c r="E75" s="71">
        <v>4.2604849199999997</v>
      </c>
      <c r="F75" s="71">
        <v>5.6251529500000004</v>
      </c>
      <c r="G75" s="71">
        <v>7.5084210100000011</v>
      </c>
      <c r="H75" s="71">
        <v>6.3325731100000002</v>
      </c>
      <c r="I75" s="154">
        <f t="shared" si="1"/>
        <v>42.29101275</v>
      </c>
      <c r="J75" s="67"/>
      <c r="K75" s="61"/>
      <c r="L75" s="68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</row>
    <row r="76" spans="1:251" x14ac:dyDescent="0.55000000000000004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v>806.77876300000003</v>
      </c>
      <c r="F76" s="71">
        <v>984.63083175999998</v>
      </c>
      <c r="G76" s="71">
        <v>735.52762316999997</v>
      </c>
      <c r="H76" s="71">
        <v>1010.04392965</v>
      </c>
      <c r="I76" s="154">
        <f t="shared" si="1"/>
        <v>6244.5531895499998</v>
      </c>
      <c r="J76" s="67"/>
      <c r="K76" s="61"/>
      <c r="L76" s="68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</row>
    <row r="77" spans="1:251" x14ac:dyDescent="0.55000000000000004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v>4.0054774499999999</v>
      </c>
      <c r="F77" s="71">
        <v>0.49018270000000003</v>
      </c>
      <c r="G77" s="71">
        <v>1.77632284</v>
      </c>
      <c r="H77" s="71">
        <v>2.5931666399999997</v>
      </c>
      <c r="I77" s="154">
        <f t="shared" si="1"/>
        <v>16.772804950000001</v>
      </c>
      <c r="J77" s="67"/>
      <c r="K77" s="61"/>
      <c r="L77" s="68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</row>
    <row r="78" spans="1:251" x14ac:dyDescent="0.55000000000000004">
      <c r="A78" s="66" t="s">
        <v>81</v>
      </c>
      <c r="B78" s="132">
        <v>85325.452075959998</v>
      </c>
      <c r="C78" s="132">
        <v>65993.21302422999</v>
      </c>
      <c r="D78" s="132">
        <v>67040.937732060018</v>
      </c>
      <c r="E78" s="132">
        <v>102927.37910447002</v>
      </c>
      <c r="F78" s="132">
        <v>80318.04666167</v>
      </c>
      <c r="G78" s="132">
        <v>70600.688279429989</v>
      </c>
      <c r="H78" s="132">
        <v>76473.654038379987</v>
      </c>
      <c r="I78" s="132">
        <f t="shared" si="1"/>
        <v>548679.37091619999</v>
      </c>
      <c r="J78" s="67"/>
      <c r="K78" s="61"/>
      <c r="L78" s="68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</row>
    <row r="79" spans="1:251" x14ac:dyDescent="0.55000000000000004">
      <c r="A79" s="131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Julio 2025 vs 2024</vt:lpstr>
      <vt:lpstr>Cumplimiento Julio 2025</vt:lpstr>
      <vt:lpstr>Crecimiento ene - jul 25 vs 24</vt:lpstr>
      <vt:lpstr>Cumplimiento ene - julio 2025</vt:lpstr>
      <vt:lpstr>Recaudo mensual</vt:lpstr>
      <vt:lpstr>'Crecimiento ene - jul 25 vs 24'!Print_Area</vt:lpstr>
      <vt:lpstr>'Crecimiento Julio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2025-08-14T12:16:53Z</dcterms:modified>
</cp:coreProperties>
</file>